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54AB164D-6344-4805-A3EB-2A14D1016CE1}" xr6:coauthVersionLast="47" xr6:coauthVersionMax="47" xr10:uidLastSave="{00000000-0000-0000-0000-000000000000}"/>
  <bookViews>
    <workbookView xWindow="-110" yWindow="-110" windowWidth="19420" windowHeight="10420" firstSheet="28" activeTab="33" xr2:uid="{00000000-000D-0000-FFFF-FFFF00000000}"/>
  </bookViews>
  <sheets>
    <sheet name="Index" sheetId="34" r:id="rId1"/>
    <sheet name="CEFFinancial" sheetId="1" r:id="rId2"/>
    <sheet name="CEFPerfom" sheetId="2" r:id="rId3"/>
    <sheet name="CEFPersonnel" sheetId="3" r:id="rId4"/>
    <sheet name="GeoScienceFinancial" sheetId="4" r:id="rId5"/>
    <sheet name="GeoSciencePerfom" sheetId="5" r:id="rId6"/>
    <sheet name="GeoSciencePersonnel" sheetId="6" r:id="rId7"/>
    <sheet name="MHSCFinancial" sheetId="7" r:id="rId8"/>
    <sheet name="MHSCPerfom" sheetId="8" r:id="rId9"/>
    <sheet name="MHSCPersonnel" sheetId="9" r:id="rId10"/>
    <sheet name="MintekFinancial" sheetId="10" r:id="rId11"/>
    <sheet name="MintekPerfom" sheetId="11" r:id="rId12"/>
    <sheet name="MintekPersonnel" sheetId="12" r:id="rId13"/>
    <sheet name="NERSAFinancial" sheetId="13" r:id="rId14"/>
    <sheet name="NERSAPerfom" sheetId="14" r:id="rId15"/>
    <sheet name="NERSAPersonnel" sheetId="15" r:id="rId16"/>
    <sheet name="NNRFinancial" sheetId="16" r:id="rId17"/>
    <sheet name="NNRPerfom" sheetId="17" r:id="rId18"/>
    <sheet name="NNRPersonnel" sheetId="18" r:id="rId19"/>
    <sheet name="NRWDIFinancial" sheetId="19" r:id="rId20"/>
    <sheet name="NRWDIPerfom" sheetId="20" r:id="rId21"/>
    <sheet name="NRWDIPersonnel" sheetId="21" r:id="rId22"/>
    <sheet name="SADPMRFinancial" sheetId="22" r:id="rId23"/>
    <sheet name="SADPMRPerfom" sheetId="23" r:id="rId24"/>
    <sheet name="SADPMRPersonnel" sheetId="24" r:id="rId25"/>
    <sheet name="SANEDIFinancial" sheetId="25" r:id="rId26"/>
    <sheet name="SANEDIPerfom" sheetId="26" r:id="rId27"/>
    <sheet name="SANEDIPersonnel" sheetId="27" r:id="rId28"/>
    <sheet name="NECSAFinancial" sheetId="28" r:id="rId29"/>
    <sheet name="NECSAPerfom" sheetId="29" r:id="rId30"/>
    <sheet name="NECSAPersonnel" sheetId="30" r:id="rId31"/>
    <sheet name="SDTFinancial" sheetId="31" r:id="rId32"/>
    <sheet name="SDTPerfom" sheetId="32" r:id="rId33"/>
    <sheet name="SDTPersonnel" sheetId="33" r:id="rId3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31" l="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<sst xmlns="http://schemas.openxmlformats.org/spreadsheetml/2006/main" count="1596" uniqueCount="304">
  <si>
    <t>Table 34.19 Central Energy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</si>
  <si>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</si>
  <si>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</si>
  <si>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</si>
  <si>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</si>
  <si>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</si>
  <si>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</si>
  <si>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</si>
  <si>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</si>
  <si>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</si>
  <si>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</si>
  <si>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</si>
  <si>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</si>
  <si>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</si>
  <si>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</si>
  <si>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</si>
  <si>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</si>
  <si>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Clean and renewable energy</t>
  </si>
  <si>
    <t>Oil and gas, national oil company</t>
  </si>
  <si>
    <t>Strategic stock and oil pollution control</t>
  </si>
  <si>
    <t>Mining, coal</t>
  </si>
  <si>
    <t>Gas and gas infrastructure</t>
  </si>
  <si>
    <t>Promotion, licensing and regulation</t>
  </si>
  <si>
    <t>Total</t>
  </si>
  <si>
    <t>Table 34.20 Central Energy Fund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</si>
  <si>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</si>
  <si>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</si>
  <si>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</si>
  <si>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</si>
  <si>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</si>
  <si>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</si>
  <si>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</si>
  <si>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</si>
  <si>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</si>
  <si>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</si>
  <si>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</si>
  <si>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</si>
  <si>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</si>
  <si>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</si>
  <si>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</si>
  <si>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</si>
  <si>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</si>
  <si>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</si>
  <si>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</si>
  <si>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</si>
  <si>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</si>
  <si>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</si>
  <si>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</si>
  <si>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</si>
  <si>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</si>
  <si>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</si>
  <si>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</si>
  <si>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</si>
  <si>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</si>
  <si>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</si>
  <si>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</si>
  <si>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</si>
  <si>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</si>
  <si>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</si>
  <si>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</si>
  <si>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</si>
  <si>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</si>
  <si>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</si>
  <si>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</si>
  <si>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</si>
  <si>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</si>
  <si>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</si>
  <si>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</si>
  <si>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</si>
  <si>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</si>
  <si>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</si>
  <si>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</si>
  <si>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Non-current assets held for sale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</si>
  <si>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</si>
  <si>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</si>
  <si>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</si>
  <si>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</si>
  <si>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</si>
  <si>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</si>
  <si>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</si>
  <si>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</si>
  <si>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Provisions</t>
  </si>
  <si>
    <t>Derivatives financial instruments</t>
  </si>
  <si>
    <t>Total equity and liabilities</t>
  </si>
  <si>
    <t>Department: Mineral Resources and Energy</t>
  </si>
  <si>
    <t>Table 34.18 Central Energy Fund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</si>
  <si>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</si>
  <si>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</si>
  <si>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</si>
  <si>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</si>
  <si>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</si>
  <si>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</si>
  <si>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crude oil barrels maintained as per ministerial directive per year</t>
  </si>
  <si>
    <t>1.74 Mt</t>
  </si>
  <si>
    <t>2.54 Mt</t>
  </si>
  <si>
    <t>4.35 Mt</t>
  </si>
  <si>
    <t>Table 34.21 Central Energy Fund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</si>
  <si>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</si>
  <si>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</si>
  <si>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</si>
  <si>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</si>
  <si>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</si>
  <si>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</si>
  <si>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</si>
  <si>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</si>
  <si>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</si>
  <si>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</si>
  <si>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</si>
  <si>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</si>
  <si>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</si>
  <si>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</si>
  <si>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</si>
  <si>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</si>
  <si>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</si>
  <si>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</si>
  <si>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</si>
  <si>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</si>
  <si>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</si>
  <si>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34.23 Council for Geoscience expenditure trends and estimates by programme/objective/activity</t>
  </si>
  <si>
    <t>Statutory projects</t>
  </si>
  <si>
    <t>Foreign commercial</t>
  </si>
  <si>
    <t>Local commercial</t>
  </si>
  <si>
    <t>Table 34.24 Council for Geoscience statements of financial performance, cash flow and financial position</t>
  </si>
  <si>
    <t>Financial transactions in assets and liabilities</t>
  </si>
  <si>
    <t>Table 34.22 Council for Geoscience performance indicators by programme/objective/activity and related priority</t>
  </si>
  <si>
    <t>Number of peer-reviewed articles published per year</t>
  </si>
  <si>
    <t>Table 34.25 Council for Geoscience personnel numbers and cost by salary level</t>
  </si>
  <si>
    <t>Council for Geoscience</t>
  </si>
  <si>
    <t>Table 34.27 Mine Health and Safety Council expenditure trends and estimates by programme/objective/activity</t>
  </si>
  <si>
    <t>Promote a health and safety culture in the mining industry</t>
  </si>
  <si>
    <t>Research, programme promotion and programme improvement in mining</t>
  </si>
  <si>
    <t>Table 34.28 Mine Health and Safety Council statements of financial performance, cash flow and financial position</t>
  </si>
  <si>
    <t>Table 34.26 Mine Health and Safety Council performance indicators by programme/objective/activity and related priority</t>
  </si>
  <si>
    <t>Number of council programmes to promote and improve occupational health and safety awareness per year</t>
  </si>
  <si>
    <t>Number of occupational health and safety knowledge programmes to support staff per year</t>
  </si>
  <si>
    <t>Number of training programmes undertaken to upskill and build capacity per year</t>
  </si>
  <si>
    <t>Number of advice notes provided to the minister on occupational health and safety matters in the mining industry per year</t>
  </si>
  <si>
    <t>Number of council programmes promoted in the mining industry per year</t>
  </si>
  <si>
    <t>Table 34.29 Mine Health and Safety Council personnel numbers and cost by salary level</t>
  </si>
  <si>
    <t>Mine Health and Safety Council</t>
  </si>
  <si>
    <t>Table 34.31 Mintek expenditure trends and estimates by programme/objective/activity</t>
  </si>
  <si>
    <t>Developing and maintaining world-class research and development infrastructure</t>
  </si>
  <si>
    <t>Foster industry establishment and expansion</t>
  </si>
  <si>
    <t>Conduct relevant, applied research and technological innovation</t>
  </si>
  <si>
    <t>Ensuring financial sustainability</t>
  </si>
  <si>
    <t>Develop a capable workforce</t>
  </si>
  <si>
    <t>Table 34.32 Mintek statements of financial performance, cash flow and financial position</t>
  </si>
  <si>
    <t>Table 34.30 Mintek performance indicators by programme/objective/activity and related priority</t>
  </si>
  <si>
    <t>Number of journal papers produced per year</t>
  </si>
  <si>
    <t>Number of conference papers produced per year</t>
  </si>
  <si>
    <t>Number of invention disclosures made per year</t>
  </si>
  <si>
    <t>Table 34.33 Mintek personnel numbers and cost by salary level</t>
  </si>
  <si>
    <t>Mintek</t>
  </si>
  <si>
    <t>Table 34.35 National Energy Regulator expenditure trends and estimates by programme/objective/activity</t>
  </si>
  <si>
    <t>Regulatory service delivery</t>
  </si>
  <si>
    <t>Advocacy and engagement</t>
  </si>
  <si>
    <t>Innovation</t>
  </si>
  <si>
    <t>People and organisational culture</t>
  </si>
  <si>
    <t>Table 34.36 National Energy Regulator statements of financial performance, cash flow and financial position</t>
  </si>
  <si>
    <t>Table 34.34 National Energy Regulator performance indicators by programme/objective/activity and related priority</t>
  </si>
  <si>
    <t>Table 34.37 National Energy Regulator personnel numbers and cost by salary level</t>
  </si>
  <si>
    <t>National Energy Regulator</t>
  </si>
  <si>
    <t>Table 34.39 National Nuclear Regulator expenditure trends and estimates by programme/objective/activity</t>
  </si>
  <si>
    <t>Nuclear power plants</t>
  </si>
  <si>
    <t>Nuclear technology and nationally occurring radioactive material</t>
  </si>
  <si>
    <t>Regulatory improvement and technical services</t>
  </si>
  <si>
    <t>Table 34.40 National Nuclear Regulator statements of financial performance, cash flow and financial position</t>
  </si>
  <si>
    <t>Table 34.38 National Nuclear Regulator performance indicators by programme/objective/activity and related priority</t>
  </si>
  <si>
    <t>Table 34.41 National Nuclear Regulator personnel numbers and cost by salary level</t>
  </si>
  <si>
    <t>National Nuclear Regulator</t>
  </si>
  <si>
    <t>Table 34.43 National Radioactive Waste Disposal Institute expenditure trends and estimates by programme/objective/activity</t>
  </si>
  <si>
    <t>Radwaste operations</t>
  </si>
  <si>
    <t>Radwaste, technology and siting</t>
  </si>
  <si>
    <t>Radwaste compliance management</t>
  </si>
  <si>
    <t>Table 34.44 National Radioactive Waste Disposal Institute statements of financial performance, cash flow and financial position</t>
  </si>
  <si>
    <t>Table 34.42 National Radioactive Waste Disposal Institute performance indicators by programme/objective/activity and related priority</t>
  </si>
  <si>
    <t>Table 34.45 National Radioactive Waste Disposal Institute personnel numbers and cost by salary level</t>
  </si>
  <si>
    <t>National Radioactive Waste Disposal Institute</t>
  </si>
  <si>
    <t>Table 34.47 South African Diamond and Precious Metals Regulator expenditure trends and estimates by programme/objective/activity</t>
  </si>
  <si>
    <t>Diamond trade</t>
  </si>
  <si>
    <t>Regulatory compliance</t>
  </si>
  <si>
    <t>Table 34.48 South African Diamond and Precious Metals Regulator statements of financial performance, cash flow and financial position</t>
  </si>
  <si>
    <t>Table 34.46 South African Diamond and Precious Metals Regulator performance indicators by programme/objective/activity and related priority</t>
  </si>
  <si>
    <t>Number of skills initiatives facilitated for the industry per year</t>
  </si>
  <si>
    <t>Number of compliance inspections conducted per year</t>
  </si>
  <si>
    <t>Table 34.49 South African Diamond and Precious Metals Regulator personnel numbers and cost by salary level</t>
  </si>
  <si>
    <t>South African Diamond and Precious Metals Regulator</t>
  </si>
  <si>
    <t>Table 34.51 South African National Energy Development Institute expenditure trends and estimates by programme/objective/activity</t>
  </si>
  <si>
    <t>Cleaner fossil fuels</t>
  </si>
  <si>
    <t>Energy efficiency programme</t>
  </si>
  <si>
    <t>Smart grids</t>
  </si>
  <si>
    <t>Working for energy</t>
  </si>
  <si>
    <t>Clean energy solutions</t>
  </si>
  <si>
    <t>Centre for energy systems analysis and research</t>
  </si>
  <si>
    <t>Cleaner mobility</t>
  </si>
  <si>
    <t>Table 34.52 South African National Energy Development Institute statements of financial performance, cash flow and financial position</t>
  </si>
  <si>
    <t>Table 34.50 South African National Energy Development Institute performance indicators by programme/objective/activity and related priority</t>
  </si>
  <si>
    <t>Number of energy solutions for clean energy assessed per year</t>
  </si>
  <si>
    <t>Table 34.53 South African National Energy Development Institute personnel numbers and cost by salary level</t>
  </si>
  <si>
    <t>South African National Energy Development Institute</t>
  </si>
  <si>
    <t>Table 34.55 South African Nuclear Energy Corporation expenditure trends and estimates by programme/objective/activity</t>
  </si>
  <si>
    <t>Financial recovery and sustainability</t>
  </si>
  <si>
    <t>Research and innovation</t>
  </si>
  <si>
    <t>Profitable commercial enterprises</t>
  </si>
  <si>
    <t>Business continuity and efficiency</t>
  </si>
  <si>
    <t>Talent excellence and high peformance culture</t>
  </si>
  <si>
    <t>Table 34.56 South African Nuclear Energy Corporation statements of financial performance, cash flow and financial position</t>
  </si>
  <si>
    <t>Defined benefit plan assets</t>
  </si>
  <si>
    <t>Table 34.54 South African Nuclear Energy Corporation performance indicators by programme/objective/activity and related priority</t>
  </si>
  <si>
    <t>Table 34.57 South African Nuclear Energy Corporation personnel numbers and cost by salary level</t>
  </si>
  <si>
    <t>South African Nuclear Energy Corporation</t>
  </si>
  <si>
    <t>Table 34.59 State Diamond Trader expenditure trends and estimates by programme/objective/activity</t>
  </si>
  <si>
    <t>Table 34.60 State Diamond Trader statements of financial performance, cash flow and financial position</t>
  </si>
  <si>
    <t>Table 34.58 State Diamond Trader performance indicators by programme/objective/activity and related priority</t>
  </si>
  <si>
    <t>Number of diamond producers selling rough diamonds to the trader per year</t>
  </si>
  <si>
    <t>Number of diamond production inspections per year</t>
  </si>
  <si>
    <t>Number of trainees employed by the trader per year</t>
  </si>
  <si>
    <t>Table 34.61 State Diamond Trader personnel numbers and cost by salary level</t>
  </si>
  <si>
    <t>State Diamond Trader</t>
  </si>
  <si>
    <t>Entity mandate</t>
  </si>
  <si>
    <t xml:space="preserve">10.3 million </t>
  </si>
  <si>
    <t>Number of megatons (Mt) of coal produced/sold at Vlakfontein by the African Exploration Mining and Finance Corporation per year</t>
  </si>
  <si>
    <t>2.5 Mt</t>
  </si>
  <si>
    <t>Number of reportable environmental incidents at the African Exploration Mining and Finance Corporation per year</t>
  </si>
  <si>
    <t>Number of papers published in conference proceedings per year</t>
  </si>
  <si>
    <t>Number of applied geoscience products for infrastructure, land use, health, groundwater and the environment per year</t>
  </si>
  <si>
    <t>Percentage of onshore geoscience map coverage per year</t>
  </si>
  <si>
    <t>(173 /</t>
  </si>
  <si>
    <t xml:space="preserve"> 1 916)</t>
  </si>
  <si>
    <t>(205 /</t>
  </si>
  <si>
    <t>1 916)</t>
  </si>
  <si>
    <t>Percentage of offshore geoscience map coverage per year</t>
  </si>
  <si>
    <t>(1/1 828)</t>
  </si>
  <si>
    <t>Number of Council for Geoscience publications per year</t>
  </si>
  <si>
    <t>Number of intellectual property licences issued per year</t>
  </si>
  <si>
    <t>Number of patents registered per year</t>
  </si>
  <si>
    <t>Percentage of complete licence applications in the piped-gas industry considered by the relevant subcommittee or the regulator within the stated timeframe</t>
  </si>
  <si>
    <t>(16/17)</t>
  </si>
  <si>
    <t xml:space="preserve"> (8/10)</t>
  </si>
  <si>
    <t>Percentage of complete applications for the registration of gas activities considered by the relevant subcommittee or the regulator within the stated timeframe</t>
  </si>
  <si>
    <t>Percentage of complete maximum price applications considered by the relevant subcommittee or the regulator within the stated timeframe</t>
  </si>
  <si>
    <t>Percentage of complete licence applications in the petroleum pipelines industry considered by the relevant subcommittee or the regulator within the stated timeframe</t>
  </si>
  <si>
    <t>(3/4)</t>
  </si>
  <si>
    <t>Percentage of complete pipeline, storage and loading facility tariff applications considered by the relevant committee or the regulator within the stated timeframe</t>
  </si>
  <si>
    <t xml:space="preserve"> (26/29)</t>
  </si>
  <si>
    <t>(61/63)</t>
  </si>
  <si>
    <t>Number of inspections conducted at nuclear power plants per year</t>
  </si>
  <si>
    <t>Percentage of implementing reviews and assessments undertaken on nuclear power plants per year</t>
  </si>
  <si>
    <t>(970/</t>
  </si>
  <si>
    <t>833)</t>
  </si>
  <si>
    <t>(467/</t>
  </si>
  <si>
    <t>396)</t>
  </si>
  <si>
    <t>Number of inspections conducted on nuclear technology and naturally occurring radioactive material per year</t>
  </si>
  <si>
    <t>Percentage of implementation of reviews and assessments per nuclear installation site licence submission per year</t>
  </si>
  <si>
    <t>(246/</t>
  </si>
  <si>
    <t>214)</t>
  </si>
  <si>
    <t>(564/</t>
  </si>
  <si>
    <t>470)</t>
  </si>
  <si>
    <t>Percentage of implementation of</t>
  </si>
  <si>
    <t>Nuclear technology and  naturally occurring radioactive material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</si>
  <si>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</si>
  <si>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safety, health, environment and quality licensing and radiation protection inspection audits conducted per year</t>
  </si>
  <si>
    <t>Number of research and development focus areas initiated per year</t>
  </si>
  <si>
    <t>Number of compliance assurance audit reports completed per year</t>
  </si>
  <si>
    <t>Number of inspection reports completed per year</t>
  </si>
  <si>
    <t>Number of strategic engagements conducted within the diamond and precious metals sector per year</t>
  </si>
  <si>
    <t>Number of companies owned by historically disadvantaged people accessing the Diamond Exchange and Export Centre per year</t>
  </si>
  <si>
    <t>Number of enterprise development initiatives facilitated, including for women and young people, per year</t>
  </si>
  <si>
    <t>1 644</t>
  </si>
  <si>
    <t>1 660</t>
  </si>
  <si>
    <t>1. No historical data available.</t>
  </si>
  <si>
    <t>Minimum number of energy efficiency‐related datasets maintained per year</t>
  </si>
  <si>
    <t>Number of energy efficiency performance certificates issued per year</t>
  </si>
  <si>
    <t>Number of energy solutions assessed per year</t>
  </si>
  <si>
    <t>Number of industry roadmaps, sector development plans and industry support tools developed per year</t>
  </si>
  <si>
    <t>Number of energy solutions for cleaner mobility assessed per year</t>
  </si>
  <si>
    <t>Number of industry knowledge-sharing events and platforms hosted to promote energy-related market/industry development per year</t>
  </si>
  <si>
    <t>Number of commercially viable cleantech solutions progressed to active business incubation and/or deployment per year</t>
  </si>
  <si>
    <t>Number of peer-reviewed publications per year</t>
  </si>
  <si>
    <t>Number of days per year that the reactor is operationally available</t>
  </si>
  <si>
    <t>Maximum allowable</t>
  </si>
  <si>
    <t>annual radiation dose</t>
  </si>
  <si>
    <t>(microsieverts) in terms of licence conditions</t>
  </si>
  <si>
    <t>2.7 μSv</t>
  </si>
  <si>
    <t>0.036 μSv</t>
  </si>
  <si>
    <t>2.5 μSv</t>
  </si>
  <si>
    <t>Number of product and process innovations per year</t>
  </si>
  <si>
    <t>Number of clients per year</t>
  </si>
  <si>
    <t>Number of prototypes, processes and/or models demonstrated/</t>
  </si>
  <si>
    <t>validated in a relevant environment per year</t>
  </si>
  <si>
    <t>Entity name</t>
  </si>
  <si>
    <t>Table name</t>
  </si>
  <si>
    <t xml:space="preserve"> Central Energy Fund</t>
  </si>
  <si>
    <t xml:space="preserve"> Council for Geoscience</t>
  </si>
  <si>
    <t xml:space="preserve"> Mine Health and Safety Council</t>
  </si>
  <si>
    <t xml:space="preserve"> Mintek</t>
  </si>
  <si>
    <t xml:space="preserve"> National Energy Regulator</t>
  </si>
  <si>
    <t xml:space="preserve"> National Nuclear Regulator</t>
  </si>
  <si>
    <t xml:space="preserve"> National Radioactive Waste Disposal Institute</t>
  </si>
  <si>
    <t xml:space="preserve"> South African Diamond and Precious Metals Regulator</t>
  </si>
  <si>
    <t xml:space="preserve"> South African National Energy Development Institute</t>
  </si>
  <si>
    <t xml:space="preserve"> South African Nuclear Energy Corporation</t>
  </si>
  <si>
    <t xml:space="preserve"> State Diamond Trader</t>
  </si>
  <si>
    <t>1. No historical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</si>
</sst>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</font>
    <font>
      <sz val="7"/>
      <color theme="1"/>
      <name val="Calibri"/>
      <family val="2"/>
    </font>
    <font>
      <u/>
      <sz val="11"/>
      <color theme="10"/>
      <name val="Calibri"/>
      <family val="2"/>
      <scheme val="minor"/>
    </font>
    <font>
      <i/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</cellStyleXfs>
  <cellXfs count="329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2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10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6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6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0" fontId="15" fillId="0" borderId="20" xfId="8" applyFont="1" applyBorder="1" applyAlignment="1">
      <alignment horizontal="left" vertical="top" wrapText="1" indent="1"/>
    </xf>
    <xf numFmtId="0" fontId="15" fillId="0" borderId="26" xfId="8" applyFont="1" applyBorder="1" applyAlignment="1">
      <alignment horizontal="left" vertical="top" wrapText="1" indent="1"/>
    </xf>
    <xf numFmtId="0" fontId="15" fillId="0" borderId="22" xfId="8" applyFont="1" applyBorder="1" applyAlignment="1">
      <alignment horizontal="left" vertical="top" wrapText="1" indent="1"/>
    </xf>
    <xf numFmtId="49" fontId="15" fillId="0" borderId="20" xfId="8" applyNumberFormat="1" applyFont="1" applyBorder="1" applyAlignment="1">
      <alignment horizontal="left" vertical="top" wrapText="1" indent="1"/>
    </xf>
    <xf numFmtId="9" fontId="15" fillId="0" borderId="20" xfId="1" applyNumberFormat="1" applyFont="1" applyBorder="1" applyAlignment="1" applyProtection="1">
      <alignment horizontal="left" vertical="top" wrapText="1" indent="1"/>
    </xf>
    <xf numFmtId="10" fontId="15" fillId="0" borderId="20" xfId="1" applyNumberFormat="1" applyFont="1" applyBorder="1" applyAlignment="1" applyProtection="1">
      <alignment horizontal="left" vertical="top" wrapText="1" indent="1"/>
    </xf>
    <xf numFmtId="9" fontId="15" fillId="0" borderId="13" xfId="1" applyNumberFormat="1" applyFont="1" applyBorder="1" applyAlignment="1" applyProtection="1">
      <alignment horizontal="left" vertical="top" wrapText="1" indent="1"/>
    </xf>
    <xf numFmtId="49" fontId="15" fillId="0" borderId="22" xfId="8" applyNumberFormat="1" applyFont="1" applyBorder="1" applyAlignment="1">
      <alignment horizontal="left" vertical="top" wrapText="1" indent="1"/>
    </xf>
    <xf numFmtId="0" fontId="15" fillId="0" borderId="22" xfId="1" applyNumberFormat="1" applyFont="1" applyBorder="1" applyAlignment="1" applyProtection="1">
      <alignment horizontal="left" vertical="top" wrapText="1" indent="1"/>
    </xf>
    <xf numFmtId="0" fontId="15" fillId="0" borderId="21" xfId="1" applyNumberFormat="1" applyFont="1" applyBorder="1" applyAlignment="1" applyProtection="1">
      <alignment horizontal="left" vertical="top" wrapText="1" indent="1"/>
    </xf>
    <xf numFmtId="49" fontId="15" fillId="0" borderId="26" xfId="8" applyNumberFormat="1" applyFont="1" applyBorder="1" applyAlignment="1">
      <alignment horizontal="left" vertical="top" wrapText="1" indent="1"/>
    </xf>
    <xf numFmtId="0" fontId="15" fillId="0" borderId="26" xfId="1" applyNumberFormat="1" applyFont="1" applyBorder="1" applyAlignment="1" applyProtection="1">
      <alignment horizontal="left" vertical="top" wrapText="1" indent="1"/>
    </xf>
    <xf numFmtId="0" fontId="15" fillId="0" borderId="14" xfId="1" applyNumberFormat="1" applyFont="1" applyBorder="1" applyAlignment="1" applyProtection="1">
      <alignment horizontal="left" vertical="top" wrapText="1" indent="1"/>
    </xf>
    <xf numFmtId="49" fontId="15" fillId="0" borderId="27" xfId="8" applyNumberFormat="1" applyFont="1" applyBorder="1" applyAlignment="1">
      <alignment horizontal="left" vertical="top" wrapText="1" indent="1"/>
    </xf>
    <xf numFmtId="0" fontId="15" fillId="0" borderId="27" xfId="8" applyFont="1" applyBorder="1" applyAlignment="1">
      <alignment horizontal="left" vertical="top" wrapText="1" indent="1"/>
    </xf>
    <xf numFmtId="9" fontId="0" fillId="0" borderId="0" xfId="0" applyNumberFormat="1"/>
    <xf numFmtId="9" fontId="15" fillId="0" borderId="20" xfId="2" applyFont="1" applyBorder="1" applyAlignment="1" applyProtection="1">
      <alignment horizontal="left" vertical="top" wrapText="1" indent="1"/>
    </xf>
    <xf numFmtId="9" fontId="15" fillId="0" borderId="13" xfId="2" applyFont="1" applyBorder="1" applyAlignment="1" applyProtection="1">
      <alignment horizontal="left" vertical="top" wrapText="1" indent="1"/>
    </xf>
    <xf numFmtId="0" fontId="20" fillId="0" borderId="16" xfId="0" applyFont="1" applyBorder="1" applyAlignment="1">
      <alignment horizontal="right" vertical="center" wrapText="1"/>
    </xf>
    <xf numFmtId="9" fontId="15" fillId="0" borderId="27" xfId="2" applyFont="1" applyBorder="1" applyAlignment="1" applyProtection="1">
      <alignment horizontal="left" vertical="top" wrapText="1" indent="1"/>
    </xf>
    <xf numFmtId="9" fontId="15" fillId="0" borderId="17" xfId="2" applyFont="1" applyBorder="1" applyAlignment="1" applyProtection="1">
      <alignment horizontal="left" vertical="top" wrapText="1" indent="1"/>
    </xf>
    <xf numFmtId="3" fontId="15" fillId="0" borderId="11" xfId="1" applyNumberFormat="1" applyFont="1" applyBorder="1" applyAlignment="1" applyProtection="1">
      <alignment horizontal="left" vertical="top" wrapText="1" indent="1"/>
    </xf>
    <xf numFmtId="3" fontId="15" fillId="0" borderId="10" xfId="1" applyNumberFormat="1" applyFont="1" applyBorder="1" applyAlignment="1" applyProtection="1">
      <alignment horizontal="left" vertical="top" wrapText="1" indent="1"/>
    </xf>
    <xf numFmtId="0" fontId="15" fillId="0" borderId="2" xfId="9" applyFont="1" applyBorder="1"/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15" fillId="0" borderId="26" xfId="8" applyFont="1" applyBorder="1" applyAlignment="1">
      <alignment horizontal="left" vertical="top"/>
    </xf>
    <xf numFmtId="0" fontId="15" fillId="0" borderId="0" xfId="8" applyFont="1" applyAlignment="1">
      <alignment horizontal="left" vertical="top"/>
    </xf>
    <xf numFmtId="0" fontId="14" fillId="6" borderId="19" xfId="6" quotePrefix="1" applyFont="1" applyFill="1" applyBorder="1" applyAlignment="1">
      <alignment horizontal="right" vertical="top" wrapText="1"/>
    </xf>
    <xf numFmtId="0" fontId="14" fillId="6" borderId="13" xfId="6" quotePrefix="1" applyFont="1" applyFill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10" fontId="20" fillId="0" borderId="19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right" vertical="top" wrapText="1"/>
    </xf>
    <xf numFmtId="10" fontId="20" fillId="0" borderId="19" xfId="0" applyNumberFormat="1" applyFont="1" applyBorder="1" applyAlignment="1">
      <alignment horizontal="right" vertical="top" wrapText="1"/>
    </xf>
    <xf numFmtId="0" fontId="20" fillId="0" borderId="29" xfId="0" applyFont="1" applyBorder="1" applyAlignment="1">
      <alignment horizontal="right" vertical="top" wrapText="1"/>
    </xf>
    <xf numFmtId="0" fontId="7" fillId="0" borderId="0" xfId="9" applyFont="1"/>
    <xf numFmtId="0" fontId="22" fillId="0" borderId="5" xfId="0" applyFont="1" applyBorder="1" applyAlignment="1">
      <alignment horizontal="right" vertical="center" wrapText="1"/>
    </xf>
    <xf numFmtId="0" fontId="22" fillId="0" borderId="9" xfId="0" applyFont="1" applyBorder="1" applyAlignment="1">
      <alignment horizontal="right" vertical="center" wrapText="1"/>
    </xf>
    <xf numFmtId="0" fontId="22" fillId="0" borderId="16" xfId="0" applyFont="1" applyBorder="1" applyAlignment="1">
      <alignment horizontal="right" vertical="center" wrapText="1"/>
    </xf>
    <xf numFmtId="0" fontId="20" fillId="0" borderId="5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15" fillId="0" borderId="11" xfId="1" applyNumberFormat="1" applyFont="1" applyBorder="1" applyAlignment="1" applyProtection="1">
      <alignment horizontal="right" vertical="top" wrapText="1"/>
    </xf>
    <xf numFmtId="0" fontId="15" fillId="0" borderId="10" xfId="1" applyNumberFormat="1" applyFont="1" applyBorder="1" applyAlignment="1" applyProtection="1">
      <alignment horizontal="right" vertical="top" wrapText="1"/>
    </xf>
    <xf numFmtId="0" fontId="23" fillId="0" borderId="5" xfId="0" applyFont="1" applyBorder="1" applyAlignment="1">
      <alignment horizontal="right" vertical="center" wrapText="1"/>
    </xf>
    <xf numFmtId="0" fontId="23" fillId="0" borderId="9" xfId="0" applyFont="1" applyBorder="1" applyAlignment="1">
      <alignment horizontal="right" vertical="center" wrapText="1"/>
    </xf>
    <xf numFmtId="0" fontId="23" fillId="0" borderId="10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5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12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0" fontId="20" fillId="0" borderId="9" xfId="0" applyNumberFormat="1" applyFont="1" applyBorder="1" applyAlignment="1">
      <alignment horizontal="right" vertical="center" wrapText="1"/>
    </xf>
    <xf numFmtId="10" fontId="20" fillId="0" borderId="10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9" fontId="20" fillId="0" borderId="9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top" wrapText="1"/>
    </xf>
    <xf numFmtId="9" fontId="20" fillId="0" borderId="17" xfId="0" applyNumberFormat="1" applyFont="1" applyBorder="1" applyAlignment="1">
      <alignment horizontal="right" vertical="top" wrapText="1"/>
    </xf>
    <xf numFmtId="0" fontId="20" fillId="0" borderId="27" xfId="0" applyFont="1" applyBorder="1" applyAlignment="1">
      <alignment horizontal="left" vertical="center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6" xfId="0" applyNumberFormat="1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4" xfId="0" applyFont="1" applyBorder="1" applyAlignment="1">
      <alignment horizontal="left" vertical="center" wrapText="1"/>
    </xf>
    <xf numFmtId="9" fontId="20" fillId="0" borderId="5" xfId="0" applyNumberFormat="1" applyFont="1" applyBorder="1" applyAlignment="1">
      <alignment horizontal="right" vertical="top" wrapText="1"/>
    </xf>
    <xf numFmtId="9" fontId="20" fillId="0" borderId="6" xfId="0" applyNumberFormat="1" applyFont="1" applyBorder="1" applyAlignment="1">
      <alignment horizontal="right" vertical="top" wrapText="1"/>
    </xf>
    <xf numFmtId="0" fontId="15" fillId="0" borderId="19" xfId="8" applyFont="1" applyBorder="1" applyAlignment="1">
      <alignment vertical="center" wrapText="1"/>
    </xf>
    <xf numFmtId="0" fontId="15" fillId="0" borderId="12" xfId="8" applyFont="1" applyBorder="1" applyAlignment="1">
      <alignment vertical="center" wrapText="1"/>
    </xf>
    <xf numFmtId="0" fontId="15" fillId="0" borderId="29" xfId="8" applyFont="1" applyBorder="1" applyAlignment="1">
      <alignment vertical="center" wrapText="1"/>
    </xf>
    <xf numFmtId="0" fontId="24" fillId="0" borderId="9" xfId="0" applyFont="1" applyBorder="1" applyAlignment="1">
      <alignment horizontal="right" vertical="center" wrapText="1"/>
    </xf>
    <xf numFmtId="0" fontId="24" fillId="0" borderId="10" xfId="0" applyFont="1" applyBorder="1" applyAlignment="1">
      <alignment horizontal="right" vertical="center" wrapText="1"/>
    </xf>
    <xf numFmtId="0" fontId="26" fillId="0" borderId="0" xfId="0" applyFont="1"/>
  </cellXfs>
  <cellStyles count="14">
    <cellStyle name="Comma" xfId="1" builtinId="3"/>
    <cellStyle name="Hyperlink" xfId="13" builtinId="8"/>
    <cellStyle name="Normal" xfId="0" builtinId="0"/>
    <cellStyle name="Normal 10" xfId="12" xr:uid="{00000000-0005-0000-0000-000003000000}"/>
    <cellStyle name="Normal 15" xfId="6" xr:uid="{00000000-0005-0000-0000-000004000000}"/>
    <cellStyle name="Normal 2 2 2" xfId="5" xr:uid="{00000000-0005-0000-0000-000005000000}"/>
    <cellStyle name="Normal_Book1 2" xfId="9" xr:uid="{00000000-0005-0000-0000-000006000000}"/>
    <cellStyle name="Normal_DBSA_PE30.2009N 2 2" xfId="3" xr:uid="{00000000-0005-0000-0000-000007000000}"/>
    <cellStyle name="Normal_DBSA_PE30.2009N 3 2" xfId="7" xr:uid="{00000000-0005-0000-0000-000008000000}"/>
    <cellStyle name="Normal_Link to db 2 2" xfId="4" xr:uid="{00000000-0005-0000-0000-000009000000}"/>
    <cellStyle name="Normal_Link to db 3 2" xfId="8" xr:uid="{00000000-0005-0000-0000-00000A000000}"/>
    <cellStyle name="Normal_Revenue Tables 2 2 2" xfId="10" xr:uid="{00000000-0005-0000-0000-00000B000000}"/>
    <cellStyle name="Percent" xfId="2" builtinId="5"/>
    <cellStyle name="Percent 2 2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4"/>
  <dimension ref="A1:B45"/>
  <sheetViews>
    <sheetView showGridLines="0" workbookViewId="0">
      <selection activeCell="N3" sqref="N3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35" t="s">
        <v>290</v>
      </c>
      <c r="B1" s="135" t="s">
        <v>291</v>
      </c>
    </row>
    <row r="2" spans="1:2" x14ac:dyDescent="0.35">
      <c r="A2" t="s">
        <v>292</v>
      </c>
      <c r="B2" s="274" t="s">
        <v>0</v>
      </c>
    </row>
    <row r="3" spans="1:2" x14ac:dyDescent="0.35">
      <c r="B3" s="274" t="s">
        <v>24</v>
      </c>
    </row>
    <row r="4" spans="1:2" x14ac:dyDescent="0.35">
      <c r="B4" s="274" t="s">
        <v>85</v>
      </c>
    </row>
    <row r="5" spans="1:2" x14ac:dyDescent="0.35">
      <c r="B5" s="274" t="s">
        <v>96</v>
      </c>
    </row>
    <row r="6" spans="1:2" x14ac:dyDescent="0.35">
      <c r="A6" t="s">
        <v>293</v>
      </c>
      <c r="B6" s="274" t="s">
        <v>118</v>
      </c>
    </row>
    <row r="7" spans="1:2" x14ac:dyDescent="0.35">
      <c r="B7" s="274" t="s">
        <v>122</v>
      </c>
    </row>
    <row r="8" spans="1:2" x14ac:dyDescent="0.35">
      <c r="B8" s="274" t="s">
        <v>124</v>
      </c>
    </row>
    <row r="9" spans="1:2" x14ac:dyDescent="0.35">
      <c r="B9" s="274" t="s">
        <v>126</v>
      </c>
    </row>
    <row r="10" spans="1:2" x14ac:dyDescent="0.35">
      <c r="A10" t="s">
        <v>294</v>
      </c>
      <c r="B10" s="274" t="s">
        <v>128</v>
      </c>
    </row>
    <row r="11" spans="1:2" x14ac:dyDescent="0.35">
      <c r="B11" s="274" t="s">
        <v>131</v>
      </c>
    </row>
    <row r="12" spans="1:2" x14ac:dyDescent="0.35">
      <c r="B12" s="274" t="s">
        <v>132</v>
      </c>
    </row>
    <row r="13" spans="1:2" x14ac:dyDescent="0.35">
      <c r="B13" s="274" t="s">
        <v>138</v>
      </c>
    </row>
    <row r="14" spans="1:2" x14ac:dyDescent="0.35">
      <c r="A14" t="s">
        <v>295</v>
      </c>
      <c r="B14" s="274" t="s">
        <v>140</v>
      </c>
    </row>
    <row r="15" spans="1:2" x14ac:dyDescent="0.35">
      <c r="B15" s="274" t="s">
        <v>146</v>
      </c>
    </row>
    <row r="16" spans="1:2" x14ac:dyDescent="0.35">
      <c r="B16" s="274" t="s">
        <v>147</v>
      </c>
    </row>
    <row r="17" spans="1:2" x14ac:dyDescent="0.35">
      <c r="B17" s="274" t="s">
        <v>151</v>
      </c>
    </row>
    <row r="18" spans="1:2" x14ac:dyDescent="0.35">
      <c r="A18" t="s">
        <v>296</v>
      </c>
      <c r="B18" s="274" t="s">
        <v>153</v>
      </c>
    </row>
    <row r="19" spans="1:2" x14ac:dyDescent="0.35">
      <c r="B19" s="274" t="s">
        <v>158</v>
      </c>
    </row>
    <row r="20" spans="1:2" x14ac:dyDescent="0.35">
      <c r="B20" s="274" t="s">
        <v>159</v>
      </c>
    </row>
    <row r="21" spans="1:2" x14ac:dyDescent="0.35">
      <c r="B21" s="274" t="s">
        <v>160</v>
      </c>
    </row>
    <row r="22" spans="1:2" x14ac:dyDescent="0.35">
      <c r="A22" t="s">
        <v>297</v>
      </c>
      <c r="B22" s="274" t="s">
        <v>162</v>
      </c>
    </row>
    <row r="23" spans="1:2" x14ac:dyDescent="0.35">
      <c r="B23" s="274" t="s">
        <v>166</v>
      </c>
    </row>
    <row r="24" spans="1:2" x14ac:dyDescent="0.35">
      <c r="B24" s="274" t="s">
        <v>167</v>
      </c>
    </row>
    <row r="25" spans="1:2" x14ac:dyDescent="0.35">
      <c r="B25" s="274" t="s">
        <v>168</v>
      </c>
    </row>
    <row r="26" spans="1:2" x14ac:dyDescent="0.35">
      <c r="A26" t="s">
        <v>298</v>
      </c>
      <c r="B26" s="274" t="s">
        <v>170</v>
      </c>
    </row>
    <row r="27" spans="1:2" x14ac:dyDescent="0.35">
      <c r="B27" s="274" t="s">
        <v>174</v>
      </c>
    </row>
    <row r="28" spans="1:2" x14ac:dyDescent="0.35">
      <c r="B28" s="274" t="s">
        <v>175</v>
      </c>
    </row>
    <row r="29" spans="1:2" x14ac:dyDescent="0.35">
      <c r="B29" s="274" t="s">
        <v>176</v>
      </c>
    </row>
    <row r="30" spans="1:2" x14ac:dyDescent="0.35">
      <c r="A30" t="s">
        <v>299</v>
      </c>
      <c r="B30" s="274" t="s">
        <v>178</v>
      </c>
    </row>
    <row r="31" spans="1:2" x14ac:dyDescent="0.35">
      <c r="B31" s="274" t="s">
        <v>181</v>
      </c>
    </row>
    <row r="32" spans="1:2" x14ac:dyDescent="0.35">
      <c r="B32" s="274" t="s">
        <v>182</v>
      </c>
    </row>
    <row r="33" spans="1:2" x14ac:dyDescent="0.35">
      <c r="B33" s="274" t="s">
        <v>185</v>
      </c>
    </row>
    <row r="34" spans="1:2" x14ac:dyDescent="0.35">
      <c r="A34" t="s">
        <v>300</v>
      </c>
      <c r="B34" s="274" t="s">
        <v>187</v>
      </c>
    </row>
    <row r="35" spans="1:2" x14ac:dyDescent="0.35">
      <c r="B35" s="274" t="s">
        <v>195</v>
      </c>
    </row>
    <row r="36" spans="1:2" x14ac:dyDescent="0.35">
      <c r="B36" s="274" t="s">
        <v>196</v>
      </c>
    </row>
    <row r="37" spans="1:2" x14ac:dyDescent="0.35">
      <c r="B37" s="274" t="s">
        <v>198</v>
      </c>
    </row>
    <row r="38" spans="1:2" x14ac:dyDescent="0.35">
      <c r="A38" t="s">
        <v>301</v>
      </c>
      <c r="B38" s="274" t="s">
        <v>200</v>
      </c>
    </row>
    <row r="39" spans="1:2" x14ac:dyDescent="0.35">
      <c r="B39" s="274" t="s">
        <v>206</v>
      </c>
    </row>
    <row r="40" spans="1:2" x14ac:dyDescent="0.35">
      <c r="B40" s="274" t="s">
        <v>208</v>
      </c>
    </row>
    <row r="41" spans="1:2" x14ac:dyDescent="0.35">
      <c r="B41" s="274" t="s">
        <v>209</v>
      </c>
    </row>
    <row r="42" spans="1:2" x14ac:dyDescent="0.35">
      <c r="A42" t="s">
        <v>302</v>
      </c>
      <c r="B42" s="274" t="s">
        <v>211</v>
      </c>
    </row>
    <row r="43" spans="1:2" x14ac:dyDescent="0.35">
      <c r="B43" s="274" t="s">
        <v>212</v>
      </c>
    </row>
    <row r="44" spans="1:2" x14ac:dyDescent="0.35">
      <c r="B44" s="274" t="s">
        <v>213</v>
      </c>
    </row>
    <row r="45" spans="1:2" x14ac:dyDescent="0.35">
      <c r="B45" s="274" t="s">
        <v>217</v>
      </c>
    </row>
  </sheetData>
  <hyperlinks>
    <hyperlink ref="B2" location="CEFFinancial!B2" display="CEFFinancial!B2" xr:uid="{00000000-0004-0000-0000-000000000000}"/>
    <hyperlink ref="B3" location="CEFFinancial!B14" display="CEFFinancial!B14" xr:uid="{00000000-0004-0000-0000-000001000000}"/>
    <hyperlink ref="B4" location="CEFPerfom!B2" display="CEFPerfom!B2" xr:uid="{00000000-0004-0000-0000-000002000000}"/>
    <hyperlink ref="B5" location="CEFPersonnel!B2" display="CEFPersonnel!B2" xr:uid="{00000000-0004-0000-0000-000003000000}"/>
    <hyperlink ref="B6" location="GeoScienceFinancial!B2" display="GeoScienceFinancial!B2" xr:uid="{00000000-0004-0000-0000-000004000000}"/>
    <hyperlink ref="B7" location="GeoScienceFinancial!B11" display="GeoScienceFinancial!B11" xr:uid="{00000000-0004-0000-0000-000005000000}"/>
    <hyperlink ref="B8" location="GeoSciencePerfom!B2" display="GeoSciencePerfom!B2" xr:uid="{00000000-0004-0000-0000-000006000000}"/>
    <hyperlink ref="B9" location="GeoSciencePersonnel!B2" display="GeoSciencePersonnel!B2" xr:uid="{00000000-0004-0000-0000-000007000000}"/>
    <hyperlink ref="B10" location="MHSCFinancial!B2" display="MHSCFinancial!B2" xr:uid="{00000000-0004-0000-0000-000008000000}"/>
    <hyperlink ref="B11" location="MHSCFinancial!B10" display="MHSCFinancial!B10" xr:uid="{00000000-0004-0000-0000-000009000000}"/>
    <hyperlink ref="B12" location="MHSCPerfom!B2" display="MHSCPerfom!B2" xr:uid="{00000000-0004-0000-0000-00000A000000}"/>
    <hyperlink ref="B13" location="MHSCPersonnel!B2" display="MHSCPersonnel!B2" xr:uid="{00000000-0004-0000-0000-00000B000000}"/>
    <hyperlink ref="B14" location="MintekFinancial!B2" display="MintekFinancial!B2" xr:uid="{00000000-0004-0000-0000-00000C000000}"/>
    <hyperlink ref="B15" location="MintekFinancial!B13" display="MintekFinancial!B13" xr:uid="{00000000-0004-0000-0000-00000D000000}"/>
    <hyperlink ref="B16" location="MintekPerfom!B2" display="MintekPerfom!B2" xr:uid="{00000000-0004-0000-0000-00000E000000}"/>
    <hyperlink ref="B17" location="MintekPersonnel!B2" display="MintekPersonnel!B2" xr:uid="{00000000-0004-0000-0000-00000F000000}"/>
    <hyperlink ref="B18" location="NERSAFinancial!B2" display="NERSAFinancial!B2" xr:uid="{00000000-0004-0000-0000-000010000000}"/>
    <hyperlink ref="B19" location="NERSAFinancial!B12" display="NERSAFinancial!B12" xr:uid="{00000000-0004-0000-0000-000011000000}"/>
    <hyperlink ref="B20" location="NERSAPerfom!B2" display="NERSAPerfom!B2" xr:uid="{00000000-0004-0000-0000-000012000000}"/>
    <hyperlink ref="B21" location="NERSAPersonnel!B2" display="NERSAPersonnel!B2" xr:uid="{00000000-0004-0000-0000-000013000000}"/>
    <hyperlink ref="B22" location="NNRFinancial!B2" display="NNRFinancial!B2" xr:uid="{00000000-0004-0000-0000-000014000000}"/>
    <hyperlink ref="B23" location="NNRFinancial!B11" display="NNRFinancial!B11" xr:uid="{00000000-0004-0000-0000-000015000000}"/>
    <hyperlink ref="B24" location="NNRPerfom!B2" display="NNRPerfom!B2" xr:uid="{00000000-0004-0000-0000-000016000000}"/>
    <hyperlink ref="B25" location="NNRPersonnel!B2" display="NNRPersonnel!B2" xr:uid="{00000000-0004-0000-0000-000017000000}"/>
    <hyperlink ref="B26" location="NRWDIFinancial!B2" display="NRWDIFinancial!B2" xr:uid="{00000000-0004-0000-0000-000018000000}"/>
    <hyperlink ref="B27" location="NRWDIFinancial!B11" display="NRWDIFinancial!B11" xr:uid="{00000000-0004-0000-0000-000019000000}"/>
    <hyperlink ref="B28" location="NRWDIPerfom!B2" display="NRWDIPerfom!B2" xr:uid="{00000000-0004-0000-0000-00001A000000}"/>
    <hyperlink ref="B29" location="NRWDIPersonnel!B2" display="NRWDIPersonnel!B2" xr:uid="{00000000-0004-0000-0000-00001B000000}"/>
    <hyperlink ref="B30" location="SADPMRFinancial!B2" display="SADPMRFinancial!B2" xr:uid="{00000000-0004-0000-0000-00001C000000}"/>
    <hyperlink ref="B31" location="SADPMRFinancial!B10" display="SADPMRFinancial!B10" xr:uid="{00000000-0004-0000-0000-00001D000000}"/>
    <hyperlink ref="B32" location="SADPMRPerfom!B2" display="SADPMRPerfom!B2" xr:uid="{00000000-0004-0000-0000-00001E000000}"/>
    <hyperlink ref="B33" location="SADPMRPersonnel!B2" display="SADPMRPersonnel!B2" xr:uid="{00000000-0004-0000-0000-00001F000000}"/>
    <hyperlink ref="B34" location="SANEDIFinancial!B2" display="SANEDIFinancial!B2" xr:uid="{00000000-0004-0000-0000-000020000000}"/>
    <hyperlink ref="B35" location="SANEDIFinancial!B15" display="SANEDIFinancial!B15" xr:uid="{00000000-0004-0000-0000-000021000000}"/>
    <hyperlink ref="B36" location="SANEDIPerfom!B2" display="SANEDIPerfom!B2" xr:uid="{00000000-0004-0000-0000-000022000000}"/>
    <hyperlink ref="B37" location="SANEDIPersonnel!B2" display="SANEDIPersonnel!B2" xr:uid="{00000000-0004-0000-0000-000023000000}"/>
    <hyperlink ref="B38" location="NECSAFinancial!B2" display="NECSAFinancial!B2" xr:uid="{00000000-0004-0000-0000-000024000000}"/>
    <hyperlink ref="B39" location="NECSAFinancial!B13" display="NECSAFinancial!B13" xr:uid="{00000000-0004-0000-0000-000025000000}"/>
    <hyperlink ref="B40" location="NECSAPerfom!B2" display="NECSAPerfom!B2" xr:uid="{00000000-0004-0000-0000-000026000000}"/>
    <hyperlink ref="B41" location="NECSAPersonnel!B2" display="NECSAPersonnel!B2" xr:uid="{00000000-0004-0000-0000-000027000000}"/>
    <hyperlink ref="B42" location="SDTFinancial!B2" display="SDTFinancial!B2" xr:uid="{00000000-0004-0000-0000-000028000000}"/>
    <hyperlink ref="B43" location="SDTFinancial!B8" display="SDTFinancial!B8" xr:uid="{00000000-0004-0000-0000-000029000000}"/>
    <hyperlink ref="B44" location="SDTPerfom!B2" display="SDTPerfom!B2" xr:uid="{00000000-0004-0000-0000-00002A000000}"/>
    <hyperlink ref="B45" location="SDTPersonnel!B2" display="SDTPersonnel!B2" xr:uid="{00000000-0004-0000-0000-00002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AB81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168.49120286999997</v>
      </c>
      <c r="D5" s="15">
        <v>473.72800000000001</v>
      </c>
      <c r="E5" s="15">
        <v>233.9736</v>
      </c>
      <c r="F5" s="16">
        <v>659.91717866174577</v>
      </c>
      <c r="G5" s="17">
        <v>0.57599999999999996</v>
      </c>
      <c r="H5" s="17">
        <v>2.1000000000000001E-2</v>
      </c>
      <c r="I5" s="15">
        <v>308.45191980290258</v>
      </c>
      <c r="J5" s="15">
        <v>326.46742876183504</v>
      </c>
      <c r="K5" s="15">
        <v>341.4261673489296</v>
      </c>
      <c r="L5" s="17">
        <v>-0.19700000000000001</v>
      </c>
      <c r="M5" s="18">
        <v>1.2999999999999999E-2</v>
      </c>
    </row>
    <row r="6" spans="2:28" x14ac:dyDescent="0.35">
      <c r="B6" s="14" t="s">
        <v>17</v>
      </c>
      <c r="C6" s="15">
        <v>1.573</v>
      </c>
      <c r="D6" s="15">
        <v>1.6469079999999998</v>
      </c>
      <c r="E6" s="15">
        <v>8.9894999999999996</v>
      </c>
      <c r="F6" s="16">
        <v>45.791942196000001</v>
      </c>
      <c r="G6" s="17">
        <v>2.0760000000000001</v>
      </c>
      <c r="H6" s="17">
        <v>1E-3</v>
      </c>
      <c r="I6" s="15">
        <v>39.980668863576057</v>
      </c>
      <c r="J6" s="15">
        <v>105.11069374718181</v>
      </c>
      <c r="K6" s="15">
        <v>105.20321062029782</v>
      </c>
      <c r="L6" s="17">
        <v>0.32</v>
      </c>
      <c r="M6" s="19">
        <v>2E-3</v>
      </c>
    </row>
    <row r="7" spans="2:28" x14ac:dyDescent="0.35">
      <c r="B7" s="14" t="s">
        <v>18</v>
      </c>
      <c r="C7" s="15">
        <v>21113.08539231</v>
      </c>
      <c r="D7" s="15">
        <v>10664.727000000001</v>
      </c>
      <c r="E7" s="15">
        <v>13930.620999999999</v>
      </c>
      <c r="F7" s="16">
        <v>26553.512540380696</v>
      </c>
      <c r="G7" s="17">
        <v>7.9000000000000001E-2</v>
      </c>
      <c r="H7" s="17">
        <v>0.89400000000000002</v>
      </c>
      <c r="I7" s="15">
        <v>28200.375295466081</v>
      </c>
      <c r="J7" s="15">
        <v>30963.872639370064</v>
      </c>
      <c r="K7" s="15">
        <v>32912.733444394369</v>
      </c>
      <c r="L7" s="17">
        <v>7.3999999999999996E-2</v>
      </c>
      <c r="M7" s="19">
        <v>0.92100000000000004</v>
      </c>
    </row>
    <row r="8" spans="2:28" x14ac:dyDescent="0.35">
      <c r="B8" s="14" t="s">
        <v>19</v>
      </c>
      <c r="C8" s="15">
        <v>419.15895531000001</v>
      </c>
      <c r="D8" s="15">
        <v>922.93499999999995</v>
      </c>
      <c r="E8" s="15">
        <v>487.55381866965189</v>
      </c>
      <c r="F8" s="16">
        <v>516.29013582917003</v>
      </c>
      <c r="G8" s="17">
        <v>7.1999999999999995E-2</v>
      </c>
      <c r="H8" s="17">
        <v>3.5000000000000003E-2</v>
      </c>
      <c r="I8" s="15">
        <v>459.17805550684471</v>
      </c>
      <c r="J8" s="15">
        <v>475.21783415618245</v>
      </c>
      <c r="K8" s="15">
        <v>487.67412311937056</v>
      </c>
      <c r="L8" s="17">
        <v>-1.9E-2</v>
      </c>
      <c r="M8" s="19">
        <v>1.4999999999999999E-2</v>
      </c>
    </row>
    <row r="9" spans="2:28" x14ac:dyDescent="0.35">
      <c r="B9" s="14" t="s">
        <v>20</v>
      </c>
      <c r="C9" s="15">
        <v>640.8493157800001</v>
      </c>
      <c r="D9" s="15">
        <v>443.98099999999999</v>
      </c>
      <c r="E9" s="15">
        <v>733.21100000000001</v>
      </c>
      <c r="F9" s="16">
        <v>1038.8705968013644</v>
      </c>
      <c r="G9" s="17">
        <v>0.17499999999999999</v>
      </c>
      <c r="H9" s="17">
        <v>3.5999999999999997E-2</v>
      </c>
      <c r="I9" s="15">
        <v>1044.0903791297917</v>
      </c>
      <c r="J9" s="15">
        <v>1051.2063396584786</v>
      </c>
      <c r="K9" s="15">
        <v>1082.7931605630476</v>
      </c>
      <c r="L9" s="17">
        <v>1.4E-2</v>
      </c>
      <c r="M9" s="19">
        <v>3.3000000000000002E-2</v>
      </c>
    </row>
    <row r="10" spans="2:28" x14ac:dyDescent="0.35">
      <c r="B10" s="14" t="s">
        <v>21</v>
      </c>
      <c r="C10" s="15">
        <v>27.686565659999999</v>
      </c>
      <c r="D10" s="15">
        <v>44.378484000000007</v>
      </c>
      <c r="E10" s="15">
        <v>79.167000000000002</v>
      </c>
      <c r="F10" s="16">
        <v>268.14143003834158</v>
      </c>
      <c r="G10" s="17">
        <v>1.1319999999999999</v>
      </c>
      <c r="H10" s="17">
        <v>5.0000000000000001E-3</v>
      </c>
      <c r="I10" s="15">
        <v>333.47337447819075</v>
      </c>
      <c r="J10" s="15">
        <v>323.86181312494466</v>
      </c>
      <c r="K10" s="15">
        <v>290.40175156984407</v>
      </c>
      <c r="L10" s="17">
        <v>2.7E-2</v>
      </c>
      <c r="M10" s="19">
        <v>8.9999999999999993E-3</v>
      </c>
    </row>
    <row r="11" spans="2:28" x14ac:dyDescent="0.35">
      <c r="B11" s="14" t="s">
        <v>22</v>
      </c>
      <c r="C11" s="15">
        <v>123.608</v>
      </c>
      <c r="D11" s="15">
        <v>146.16902000000002</v>
      </c>
      <c r="E11" s="15">
        <v>151.97460000000001</v>
      </c>
      <c r="F11" s="16">
        <v>212.29400000000001</v>
      </c>
      <c r="G11" s="17">
        <v>0.19800000000000001</v>
      </c>
      <c r="H11" s="17">
        <v>8.0000000000000002E-3</v>
      </c>
      <c r="I11" s="15">
        <v>206.39400000000001</v>
      </c>
      <c r="J11" s="15">
        <v>181.15199999999999</v>
      </c>
      <c r="K11" s="15">
        <v>183.482</v>
      </c>
      <c r="L11" s="17">
        <v>-4.7E-2</v>
      </c>
      <c r="M11" s="19">
        <v>6.0000000000000001E-3</v>
      </c>
    </row>
    <row r="12" spans="2:28" x14ac:dyDescent="0.35">
      <c r="B12" s="20" t="s">
        <v>23</v>
      </c>
      <c r="C12" s="21">
        <v>22494.452431929996</v>
      </c>
      <c r="D12" s="21">
        <v>12697.565412</v>
      </c>
      <c r="E12" s="21">
        <v>15625.490518669651</v>
      </c>
      <c r="F12" s="22">
        <v>29294.81782390732</v>
      </c>
      <c r="G12" s="23">
        <v>9.1999999999999998E-2</v>
      </c>
      <c r="H12" s="24">
        <v>1</v>
      </c>
      <c r="I12" s="21">
        <v>30591.943693247387</v>
      </c>
      <c r="J12" s="21">
        <v>33426.888748818688</v>
      </c>
      <c r="K12" s="21">
        <v>35403.713857615869</v>
      </c>
      <c r="L12" s="25">
        <v>6.5000000000000002E-2</v>
      </c>
      <c r="M12" s="26">
        <v>1</v>
      </c>
    </row>
    <row r="13" spans="2:28" x14ac:dyDescent="0.35">
      <c r="B13" s="27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</row>
    <row r="14" spans="2:28" x14ac:dyDescent="0.35">
      <c r="B14" s="275" t="s">
        <v>24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</row>
    <row r="15" spans="2:28" ht="48.5" x14ac:dyDescent="0.35">
      <c r="B15" s="29" t="s">
        <v>25</v>
      </c>
      <c r="C15" s="30"/>
      <c r="D15" s="31" t="s">
        <v>1</v>
      </c>
      <c r="E15" s="32"/>
      <c r="F15" s="33" t="s">
        <v>2</v>
      </c>
      <c r="G15" s="34" t="s">
        <v>3</v>
      </c>
      <c r="H15" s="34" t="s">
        <v>4</v>
      </c>
      <c r="I15" s="35" t="s">
        <v>5</v>
      </c>
      <c r="J15" s="36"/>
      <c r="K15" s="37"/>
      <c r="L15" s="34" t="s">
        <v>3</v>
      </c>
      <c r="M15" s="38" t="s">
        <v>4</v>
      </c>
    </row>
    <row r="16" spans="2:28" x14ac:dyDescent="0.35">
      <c r="B16" s="39" t="s">
        <v>6</v>
      </c>
      <c r="C16" s="40" t="s">
        <v>7</v>
      </c>
      <c r="D16" s="40" t="s">
        <v>8</v>
      </c>
      <c r="E16" s="40" t="s">
        <v>9</v>
      </c>
      <c r="F16" s="41" t="s">
        <v>10</v>
      </c>
      <c r="G16" s="279" t="s">
        <v>11</v>
      </c>
      <c r="H16" s="280"/>
      <c r="I16" s="40" t="s">
        <v>12</v>
      </c>
      <c r="J16" s="40" t="s">
        <v>13</v>
      </c>
      <c r="K16" s="40" t="s">
        <v>14</v>
      </c>
      <c r="L16" s="279" t="s">
        <v>15</v>
      </c>
      <c r="M16" s="281"/>
    </row>
    <row r="17" spans="2:13" x14ac:dyDescent="0.35">
      <c r="B17" s="42" t="s">
        <v>26</v>
      </c>
      <c r="C17" s="43"/>
      <c r="D17" s="44"/>
      <c r="E17" s="44"/>
      <c r="F17" s="45"/>
      <c r="G17" s="46"/>
      <c r="H17" s="46"/>
      <c r="I17" s="44"/>
      <c r="J17" s="44"/>
      <c r="K17" s="47"/>
      <c r="L17" s="46"/>
      <c r="M17" s="48"/>
    </row>
    <row r="18" spans="2:13" x14ac:dyDescent="0.35">
      <c r="B18" s="42" t="s">
        <v>27</v>
      </c>
      <c r="C18" s="49">
        <v>17264.228999999999</v>
      </c>
      <c r="D18" s="49">
        <v>13161.098000000002</v>
      </c>
      <c r="E18" s="49">
        <v>15688.047999999999</v>
      </c>
      <c r="F18" s="50">
        <v>28974.222015918596</v>
      </c>
      <c r="G18" s="51">
        <v>0.188</v>
      </c>
      <c r="H18" s="51">
        <v>0.99</v>
      </c>
      <c r="I18" s="49">
        <v>30040.769714227084</v>
      </c>
      <c r="J18" s="49">
        <v>34755.867140858805</v>
      </c>
      <c r="K18" s="49">
        <v>36703.812834198296</v>
      </c>
      <c r="L18" s="51">
        <v>8.2000000000000003E-2</v>
      </c>
      <c r="M18" s="52">
        <v>1</v>
      </c>
    </row>
    <row r="19" spans="2:13" ht="19" x14ac:dyDescent="0.35">
      <c r="B19" s="53" t="s">
        <v>28</v>
      </c>
      <c r="C19" s="54">
        <v>14948.012000000001</v>
      </c>
      <c r="D19" s="55">
        <v>11999.558000000001</v>
      </c>
      <c r="E19" s="56">
        <v>14642.566999999999</v>
      </c>
      <c r="F19" s="56">
        <v>27755.808807876532</v>
      </c>
      <c r="G19" s="57">
        <v>0.22900000000000001</v>
      </c>
      <c r="H19" s="57">
        <v>0.90900000000000003</v>
      </c>
      <c r="I19" s="55">
        <v>28681.149041193195</v>
      </c>
      <c r="J19" s="55">
        <v>33282.881294741259</v>
      </c>
      <c r="K19" s="56">
        <v>35144.226787888583</v>
      </c>
      <c r="L19" s="57">
        <v>8.2000000000000003E-2</v>
      </c>
      <c r="M19" s="57">
        <v>0.95699999999999996</v>
      </c>
    </row>
    <row r="20" spans="2:13" x14ac:dyDescent="0.35">
      <c r="B20" s="53" t="s">
        <v>29</v>
      </c>
      <c r="C20" s="58">
        <v>2316.2170000000001</v>
      </c>
      <c r="D20" s="59">
        <v>1161.54</v>
      </c>
      <c r="E20" s="60">
        <v>1045.481</v>
      </c>
      <c r="F20" s="60">
        <v>1218.4132080420652</v>
      </c>
      <c r="G20" s="61">
        <v>-0.193</v>
      </c>
      <c r="H20" s="61">
        <v>8.2000000000000003E-2</v>
      </c>
      <c r="I20" s="59">
        <v>1359.6206730338888</v>
      </c>
      <c r="J20" s="59">
        <v>1472.9858461175429</v>
      </c>
      <c r="K20" s="60">
        <v>1559.5860463097147</v>
      </c>
      <c r="L20" s="61">
        <v>8.5999999999999993E-2</v>
      </c>
      <c r="M20" s="61">
        <v>4.2999999999999997E-2</v>
      </c>
    </row>
    <row r="21" spans="2:13" x14ac:dyDescent="0.35">
      <c r="B21" s="62" t="s">
        <v>30</v>
      </c>
      <c r="C21" s="49">
        <v>589.37</v>
      </c>
      <c r="D21" s="49">
        <v>76.698999999999998</v>
      </c>
      <c r="E21" s="49">
        <v>0</v>
      </c>
      <c r="F21" s="63">
        <v>0</v>
      </c>
      <c r="G21" s="64">
        <v>-1</v>
      </c>
      <c r="H21" s="64">
        <v>0.01</v>
      </c>
      <c r="I21" s="49">
        <v>0</v>
      </c>
      <c r="J21" s="49">
        <v>0</v>
      </c>
      <c r="K21" s="49">
        <v>0</v>
      </c>
      <c r="L21" s="64">
        <v>0</v>
      </c>
      <c r="M21" s="65">
        <v>0</v>
      </c>
    </row>
    <row r="22" spans="2:13" x14ac:dyDescent="0.35">
      <c r="B22" s="66" t="s">
        <v>31</v>
      </c>
      <c r="C22" s="67">
        <v>17853.598999999998</v>
      </c>
      <c r="D22" s="67">
        <v>13237.797000000002</v>
      </c>
      <c r="E22" s="68">
        <v>15688.047999999999</v>
      </c>
      <c r="F22" s="68">
        <v>28974.222015918596</v>
      </c>
      <c r="G22" s="69">
        <v>0.17499999999999999</v>
      </c>
      <c r="H22" s="69">
        <v>1</v>
      </c>
      <c r="I22" s="67">
        <v>30040.769714227084</v>
      </c>
      <c r="J22" s="67">
        <v>34755.867140858805</v>
      </c>
      <c r="K22" s="68">
        <v>36703.812834198296</v>
      </c>
      <c r="L22" s="69">
        <v>8.2000000000000003E-2</v>
      </c>
      <c r="M22" s="70">
        <v>1</v>
      </c>
    </row>
    <row r="23" spans="2:13" x14ac:dyDescent="0.35">
      <c r="B23" s="42" t="s">
        <v>32</v>
      </c>
      <c r="C23" s="71"/>
      <c r="D23" s="71"/>
      <c r="E23" s="71"/>
      <c r="F23" s="72"/>
      <c r="G23" s="73"/>
      <c r="H23" s="73"/>
      <c r="I23" s="71"/>
      <c r="J23" s="71"/>
      <c r="K23" s="71"/>
      <c r="L23" s="73"/>
      <c r="M23" s="74"/>
    </row>
    <row r="24" spans="2:13" x14ac:dyDescent="0.35">
      <c r="B24" s="42" t="s">
        <v>33</v>
      </c>
      <c r="C24" s="49">
        <v>22494.45243193</v>
      </c>
      <c r="D24" s="49">
        <v>12656.325644</v>
      </c>
      <c r="E24" s="49">
        <v>15360.163518669649</v>
      </c>
      <c r="F24" s="50">
        <v>29230.172210687164</v>
      </c>
      <c r="G24" s="75">
        <v>9.0999999999999998E-2</v>
      </c>
      <c r="H24" s="75">
        <v>0.99399999999999999</v>
      </c>
      <c r="I24" s="49">
        <v>30525.478628539495</v>
      </c>
      <c r="J24" s="49">
        <v>33344.882045699618</v>
      </c>
      <c r="K24" s="49">
        <v>35324.448990554047</v>
      </c>
      <c r="L24" s="75">
        <v>6.5000000000000002E-2</v>
      </c>
      <c r="M24" s="76">
        <v>0.998</v>
      </c>
    </row>
    <row r="25" spans="2:13" x14ac:dyDescent="0.35">
      <c r="B25" s="53" t="s">
        <v>34</v>
      </c>
      <c r="C25" s="54">
        <v>599.8029263200001</v>
      </c>
      <c r="D25" s="55">
        <v>884.62841000000003</v>
      </c>
      <c r="E25" s="56">
        <v>1458.873</v>
      </c>
      <c r="F25" s="56">
        <v>1643.6290288284779</v>
      </c>
      <c r="G25" s="57">
        <v>0.39900000000000002</v>
      </c>
      <c r="H25" s="57">
        <v>6.0999999999999999E-2</v>
      </c>
      <c r="I25" s="55">
        <v>1757.5120163283054</v>
      </c>
      <c r="J25" s="55">
        <v>1870.581291818092</v>
      </c>
      <c r="K25" s="56">
        <v>1999.8517945876547</v>
      </c>
      <c r="L25" s="57">
        <v>6.8000000000000005E-2</v>
      </c>
      <c r="M25" s="57">
        <v>5.7000000000000002E-2</v>
      </c>
    </row>
    <row r="26" spans="2:13" x14ac:dyDescent="0.35">
      <c r="B26" s="53" t="s">
        <v>35</v>
      </c>
      <c r="C26" s="77">
        <v>21204.771299960001</v>
      </c>
      <c r="D26" s="78">
        <v>10464.749304000001</v>
      </c>
      <c r="E26" s="79">
        <v>13204.64151866965</v>
      </c>
      <c r="F26" s="79">
        <v>27182.052461436102</v>
      </c>
      <c r="G26" s="80">
        <v>8.5999999999999993E-2</v>
      </c>
      <c r="H26" s="80">
        <v>0.88500000000000001</v>
      </c>
      <c r="I26" s="78">
        <v>28271.635255177371</v>
      </c>
      <c r="J26" s="78">
        <v>30907.681047882244</v>
      </c>
      <c r="K26" s="79">
        <v>32800.862933261582</v>
      </c>
      <c r="L26" s="80">
        <v>6.5000000000000002E-2</v>
      </c>
      <c r="M26" s="80">
        <v>0.92600000000000005</v>
      </c>
    </row>
    <row r="27" spans="2:13" x14ac:dyDescent="0.35">
      <c r="B27" s="53" t="s">
        <v>36</v>
      </c>
      <c r="C27" s="77">
        <v>77.430411650000011</v>
      </c>
      <c r="D27" s="78">
        <v>583.39965099999995</v>
      </c>
      <c r="E27" s="79">
        <v>95.051000000000002</v>
      </c>
      <c r="F27" s="79">
        <v>109.17270297477282</v>
      </c>
      <c r="G27" s="80">
        <v>0.121</v>
      </c>
      <c r="H27" s="80">
        <v>1.4999999999999999E-2</v>
      </c>
      <c r="I27" s="78">
        <v>143.97604994691275</v>
      </c>
      <c r="J27" s="78">
        <v>180.17625733641444</v>
      </c>
      <c r="K27" s="79">
        <v>182.88659026583326</v>
      </c>
      <c r="L27" s="80">
        <v>0.188</v>
      </c>
      <c r="M27" s="80">
        <v>5.0000000000000001E-3</v>
      </c>
    </row>
    <row r="28" spans="2:13" x14ac:dyDescent="0.35">
      <c r="B28" s="53" t="s">
        <v>37</v>
      </c>
      <c r="C28" s="58">
        <v>612.44779400000004</v>
      </c>
      <c r="D28" s="59">
        <v>723.54827899999998</v>
      </c>
      <c r="E28" s="60">
        <v>601.59799999999996</v>
      </c>
      <c r="F28" s="60">
        <v>295.3180174478108</v>
      </c>
      <c r="G28" s="61">
        <v>-0.216</v>
      </c>
      <c r="H28" s="61">
        <v>3.3000000000000002E-2</v>
      </c>
      <c r="I28" s="59">
        <v>352.35530708690396</v>
      </c>
      <c r="J28" s="59">
        <v>386.44344866286372</v>
      </c>
      <c r="K28" s="60">
        <v>340.84767243897375</v>
      </c>
      <c r="L28" s="61">
        <v>4.9000000000000002E-2</v>
      </c>
      <c r="M28" s="61">
        <v>1.0999999999999999E-2</v>
      </c>
    </row>
    <row r="29" spans="2:13" x14ac:dyDescent="0.35">
      <c r="B29" s="42" t="s">
        <v>38</v>
      </c>
      <c r="C29" s="49">
        <v>0</v>
      </c>
      <c r="D29" s="49">
        <v>41.239767999999998</v>
      </c>
      <c r="E29" s="49">
        <v>265.327</v>
      </c>
      <c r="F29" s="50">
        <v>64.645613220152001</v>
      </c>
      <c r="G29" s="81">
        <v>0</v>
      </c>
      <c r="H29" s="81">
        <v>6.0000000000000001E-3</v>
      </c>
      <c r="I29" s="49">
        <v>66.465064707891429</v>
      </c>
      <c r="J29" s="49">
        <v>82.006703119073265</v>
      </c>
      <c r="K29" s="49">
        <v>79.264867061817412</v>
      </c>
      <c r="L29" s="81">
        <v>7.0000000000000007E-2</v>
      </c>
      <c r="M29" s="82">
        <v>2E-3</v>
      </c>
    </row>
    <row r="30" spans="2:13" x14ac:dyDescent="0.35">
      <c r="B30" s="66" t="s">
        <v>39</v>
      </c>
      <c r="C30" s="83">
        <v>22494.45243193</v>
      </c>
      <c r="D30" s="83">
        <v>12697.565412</v>
      </c>
      <c r="E30" s="84">
        <v>15625.490518669649</v>
      </c>
      <c r="F30" s="84">
        <v>29294.817823907317</v>
      </c>
      <c r="G30" s="69">
        <v>9.1999999999999998E-2</v>
      </c>
      <c r="H30" s="69">
        <v>1</v>
      </c>
      <c r="I30" s="83">
        <v>30591.943693247387</v>
      </c>
      <c r="J30" s="83">
        <v>33426.888748818688</v>
      </c>
      <c r="K30" s="84">
        <v>35403.713857615861</v>
      </c>
      <c r="L30" s="69">
        <v>6.5000000000000002E-2</v>
      </c>
      <c r="M30" s="70">
        <v>1</v>
      </c>
    </row>
    <row r="31" spans="2:13" x14ac:dyDescent="0.35">
      <c r="B31" s="85" t="s">
        <v>40</v>
      </c>
      <c r="C31" s="86">
        <v>-4640.8999999999996</v>
      </c>
      <c r="D31" s="86">
        <v>540.20000000000005</v>
      </c>
      <c r="E31" s="87">
        <v>62.6</v>
      </c>
      <c r="F31" s="87">
        <v>-320.60000000000002</v>
      </c>
      <c r="G31" s="88">
        <v>-0.59</v>
      </c>
      <c r="H31" s="88"/>
      <c r="I31" s="86">
        <v>-551.20000000000005</v>
      </c>
      <c r="J31" s="86">
        <v>1329</v>
      </c>
      <c r="K31" s="87">
        <v>1300.0999999999999</v>
      </c>
      <c r="L31" s="88">
        <v>-2.5950000000000002</v>
      </c>
      <c r="M31" s="89"/>
    </row>
    <row r="32" spans="2:13" x14ac:dyDescent="0.35">
      <c r="B32" s="42"/>
      <c r="C32" s="78"/>
      <c r="D32" s="78"/>
      <c r="E32" s="78"/>
      <c r="F32" s="78"/>
      <c r="G32" s="90"/>
      <c r="H32" s="90"/>
      <c r="I32" s="78"/>
      <c r="J32" s="78"/>
      <c r="K32" s="78"/>
      <c r="L32" s="90"/>
      <c r="M32" s="91"/>
    </row>
    <row r="33" spans="2:13" x14ac:dyDescent="0.35">
      <c r="B33" s="92" t="s">
        <v>41</v>
      </c>
      <c r="C33" s="78"/>
      <c r="D33" s="78"/>
      <c r="E33" s="78"/>
      <c r="F33" s="78"/>
      <c r="G33" s="93"/>
      <c r="H33" s="93"/>
      <c r="I33" s="78"/>
      <c r="J33" s="78"/>
      <c r="K33" s="78"/>
      <c r="L33" s="93"/>
      <c r="M33" s="93"/>
    </row>
    <row r="34" spans="2:13" x14ac:dyDescent="0.35">
      <c r="B34" s="94" t="s">
        <v>42</v>
      </c>
      <c r="C34" s="95">
        <v>1333.2410000000018</v>
      </c>
      <c r="D34" s="95">
        <v>-4263.5792168743465</v>
      </c>
      <c r="E34" s="95">
        <v>1465.2727925404597</v>
      </c>
      <c r="F34" s="96">
        <v>-304.50680336542064</v>
      </c>
      <c r="G34" s="51">
        <v>-1.611</v>
      </c>
      <c r="H34" s="51">
        <v>1</v>
      </c>
      <c r="I34" s="95">
        <v>-304.50669405228109</v>
      </c>
      <c r="J34" s="95">
        <v>2184.2873427235318</v>
      </c>
      <c r="K34" s="97">
        <v>2005.4680429532018</v>
      </c>
      <c r="L34" s="51">
        <v>-2.8740000000000001</v>
      </c>
      <c r="M34" s="52">
        <v>1</v>
      </c>
    </row>
    <row r="35" spans="2:13" x14ac:dyDescent="0.35">
      <c r="B35" s="98" t="s">
        <v>43</v>
      </c>
      <c r="C35" s="78"/>
      <c r="D35" s="78"/>
      <c r="E35" s="78"/>
      <c r="F35" s="99"/>
      <c r="G35" s="51"/>
      <c r="H35" s="51"/>
      <c r="I35" s="78"/>
      <c r="J35" s="78"/>
      <c r="K35" s="78"/>
      <c r="L35" s="51"/>
      <c r="M35" s="52"/>
    </row>
    <row r="36" spans="2:13" x14ac:dyDescent="0.35">
      <c r="B36" s="98" t="s">
        <v>44</v>
      </c>
      <c r="C36" s="49">
        <v>18634.591</v>
      </c>
      <c r="D36" s="49">
        <v>11759.637782209998</v>
      </c>
      <c r="E36" s="49">
        <v>15164.248</v>
      </c>
      <c r="F36" s="50">
        <v>29021.182571635556</v>
      </c>
      <c r="G36" s="51">
        <v>0.159</v>
      </c>
      <c r="H36" s="51">
        <v>1</v>
      </c>
      <c r="I36" s="49">
        <v>30144.281115560425</v>
      </c>
      <c r="J36" s="49">
        <v>34953.222834689994</v>
      </c>
      <c r="K36" s="49">
        <v>36922.536423042584</v>
      </c>
      <c r="L36" s="51">
        <v>8.4000000000000005E-2</v>
      </c>
      <c r="M36" s="52">
        <v>1</v>
      </c>
    </row>
    <row r="37" spans="2:13" ht="19" x14ac:dyDescent="0.35">
      <c r="B37" s="100" t="s">
        <v>45</v>
      </c>
      <c r="C37" s="54">
        <v>17131.434000000001</v>
      </c>
      <c r="D37" s="55">
        <v>10651.343999999999</v>
      </c>
      <c r="E37" s="55">
        <v>14283.062</v>
      </c>
      <c r="F37" s="101">
        <v>27755.809209218532</v>
      </c>
      <c r="G37" s="57">
        <v>0.17499999999999999</v>
      </c>
      <c r="H37" s="57">
        <v>0.93100000000000005</v>
      </c>
      <c r="I37" s="55">
        <v>28681.149575615858</v>
      </c>
      <c r="J37" s="55">
        <v>33282.881554330976</v>
      </c>
      <c r="K37" s="56">
        <v>35144.226682520326</v>
      </c>
      <c r="L37" s="57">
        <v>8.2000000000000003E-2</v>
      </c>
      <c r="M37" s="57">
        <v>0.95299999999999996</v>
      </c>
    </row>
    <row r="38" spans="2:13" x14ac:dyDescent="0.35">
      <c r="B38" s="100" t="s">
        <v>46</v>
      </c>
      <c r="C38" s="58">
        <v>1503.1569999999999</v>
      </c>
      <c r="D38" s="59">
        <v>1108.2937822099998</v>
      </c>
      <c r="E38" s="59">
        <v>881.18600000000004</v>
      </c>
      <c r="F38" s="102">
        <v>1265.3733624170243</v>
      </c>
      <c r="G38" s="61">
        <v>-5.6000000000000001E-2</v>
      </c>
      <c r="H38" s="61">
        <v>6.9000000000000006E-2</v>
      </c>
      <c r="I38" s="59">
        <v>1463.1315399445668</v>
      </c>
      <c r="J38" s="59">
        <v>1670.3412803590209</v>
      </c>
      <c r="K38" s="60">
        <v>1778.3097405222593</v>
      </c>
      <c r="L38" s="61">
        <v>0.12</v>
      </c>
      <c r="M38" s="61">
        <v>4.7E-2</v>
      </c>
    </row>
    <row r="39" spans="2:13" x14ac:dyDescent="0.35">
      <c r="B39" s="103" t="s">
        <v>47</v>
      </c>
      <c r="C39" s="83">
        <v>18634.591</v>
      </c>
      <c r="D39" s="83">
        <v>11759.637782209998</v>
      </c>
      <c r="E39" s="83">
        <v>15164.248</v>
      </c>
      <c r="F39" s="104">
        <v>29021.182571635556</v>
      </c>
      <c r="G39" s="105">
        <v>0.159</v>
      </c>
      <c r="H39" s="105">
        <v>1</v>
      </c>
      <c r="I39" s="83">
        <v>30144.281115560425</v>
      </c>
      <c r="J39" s="83">
        <v>34953.222834689994</v>
      </c>
      <c r="K39" s="84">
        <v>36922.536423042584</v>
      </c>
      <c r="L39" s="105">
        <v>8.4000000000000005E-2</v>
      </c>
      <c r="M39" s="106">
        <v>1</v>
      </c>
    </row>
    <row r="40" spans="2:13" x14ac:dyDescent="0.35">
      <c r="B40" s="107" t="s">
        <v>48</v>
      </c>
      <c r="C40" s="71"/>
      <c r="D40" s="71"/>
      <c r="E40" s="71"/>
      <c r="F40" s="72"/>
      <c r="G40" s="108"/>
      <c r="H40" s="108"/>
      <c r="I40" s="71"/>
      <c r="J40" s="71"/>
      <c r="K40" s="71"/>
      <c r="L40" s="108"/>
      <c r="M40" s="109"/>
    </row>
    <row r="41" spans="2:13" x14ac:dyDescent="0.35">
      <c r="B41" s="98" t="s">
        <v>49</v>
      </c>
      <c r="C41" s="49">
        <v>17184.998</v>
      </c>
      <c r="D41" s="49">
        <v>15800.013999084345</v>
      </c>
      <c r="E41" s="49">
        <v>13524.03020745954</v>
      </c>
      <c r="F41" s="50">
        <v>29261.043761780824</v>
      </c>
      <c r="G41" s="51">
        <v>0.19400000000000001</v>
      </c>
      <c r="H41" s="51">
        <v>0.99109248398551031</v>
      </c>
      <c r="I41" s="49">
        <v>30382.322349915066</v>
      </c>
      <c r="J41" s="49">
        <v>32686.929219618225</v>
      </c>
      <c r="K41" s="49">
        <v>34837.803093900453</v>
      </c>
      <c r="L41" s="51">
        <v>0.06</v>
      </c>
      <c r="M41" s="52">
        <v>0.998</v>
      </c>
    </row>
    <row r="42" spans="2:13" x14ac:dyDescent="0.35">
      <c r="B42" s="100" t="s">
        <v>34</v>
      </c>
      <c r="C42" s="54">
        <v>1015</v>
      </c>
      <c r="D42" s="55">
        <v>852.15357470999993</v>
      </c>
      <c r="E42" s="55">
        <v>466.69799999999998</v>
      </c>
      <c r="F42" s="101">
        <v>866.45565710728863</v>
      </c>
      <c r="G42" s="57">
        <v>-5.0999999999999997E-2</v>
      </c>
      <c r="H42" s="57">
        <v>4.3999999999999997E-2</v>
      </c>
      <c r="I42" s="55">
        <v>918.00554539938855</v>
      </c>
      <c r="J42" s="55">
        <v>940.38891731485614</v>
      </c>
      <c r="K42" s="56">
        <v>977.84201548106398</v>
      </c>
      <c r="L42" s="57">
        <v>4.1000000000000002E-2</v>
      </c>
      <c r="M42" s="57">
        <v>2.9000000000000001E-2</v>
      </c>
    </row>
    <row r="43" spans="2:13" x14ac:dyDescent="0.35">
      <c r="B43" s="100" t="s">
        <v>35</v>
      </c>
      <c r="C43" s="77">
        <v>16002.200999999999</v>
      </c>
      <c r="D43" s="78">
        <v>14817.673424374345</v>
      </c>
      <c r="E43" s="78">
        <v>12976.747207459541</v>
      </c>
      <c r="F43" s="99">
        <v>28111.543979917336</v>
      </c>
      <c r="G43" s="80">
        <v>0.20699999999999999</v>
      </c>
      <c r="H43" s="80">
        <v>0.93899999999999995</v>
      </c>
      <c r="I43" s="78">
        <v>29079.079022664391</v>
      </c>
      <c r="J43" s="78">
        <v>31261.834681615321</v>
      </c>
      <c r="K43" s="79">
        <v>33403.353652896272</v>
      </c>
      <c r="L43" s="80">
        <v>5.8999999999999997E-2</v>
      </c>
      <c r="M43" s="80">
        <v>0.95599999999999996</v>
      </c>
    </row>
    <row r="44" spans="2:13" x14ac:dyDescent="0.35">
      <c r="B44" s="100" t="s">
        <v>50</v>
      </c>
      <c r="C44" s="58">
        <v>167.797</v>
      </c>
      <c r="D44" s="59">
        <v>130.18700000000001</v>
      </c>
      <c r="E44" s="59">
        <v>80.584999999999994</v>
      </c>
      <c r="F44" s="102">
        <v>283.04412475619802</v>
      </c>
      <c r="G44" s="61">
        <v>0.19</v>
      </c>
      <c r="H44" s="61">
        <v>8.0000000000000002E-3</v>
      </c>
      <c r="I44" s="59">
        <v>385.23778185128702</v>
      </c>
      <c r="J44" s="59">
        <v>484.70562068804901</v>
      </c>
      <c r="K44" s="60">
        <v>456.607425523112</v>
      </c>
      <c r="L44" s="61">
        <v>0.17299999999999999</v>
      </c>
      <c r="M44" s="61">
        <v>1.2999999999999999E-2</v>
      </c>
    </row>
    <row r="45" spans="2:13" x14ac:dyDescent="0.35">
      <c r="B45" s="98" t="s">
        <v>38</v>
      </c>
      <c r="C45" s="49">
        <v>116.352</v>
      </c>
      <c r="D45" s="49">
        <v>223.203</v>
      </c>
      <c r="E45" s="49">
        <v>174.94499999999999</v>
      </c>
      <c r="F45" s="50">
        <v>64.645613220152001</v>
      </c>
      <c r="G45" s="51">
        <v>-0.17799999999999999</v>
      </c>
      <c r="H45" s="51">
        <v>8.9999999999999993E-3</v>
      </c>
      <c r="I45" s="49">
        <v>66.465459697640298</v>
      </c>
      <c r="J45" s="49">
        <v>82.006272348238696</v>
      </c>
      <c r="K45" s="49">
        <v>79.26528618892749</v>
      </c>
      <c r="L45" s="51">
        <v>7.0000000000000007E-2</v>
      </c>
      <c r="M45" s="52">
        <v>2E-3</v>
      </c>
    </row>
    <row r="46" spans="2:13" x14ac:dyDescent="0.35">
      <c r="B46" s="103" t="s">
        <v>51</v>
      </c>
      <c r="C46" s="83">
        <v>17301.349999999999</v>
      </c>
      <c r="D46" s="83">
        <v>16023.216999084345</v>
      </c>
      <c r="E46" s="83">
        <v>13698.97520745954</v>
      </c>
      <c r="F46" s="104">
        <v>29325.689375000977</v>
      </c>
      <c r="G46" s="105">
        <v>0.192</v>
      </c>
      <c r="H46" s="105">
        <v>1</v>
      </c>
      <c r="I46" s="83">
        <v>30448.787809612706</v>
      </c>
      <c r="J46" s="83">
        <v>32768.935491966462</v>
      </c>
      <c r="K46" s="84">
        <v>34917.068380089382</v>
      </c>
      <c r="L46" s="105">
        <v>0.06</v>
      </c>
      <c r="M46" s="106">
        <v>1</v>
      </c>
    </row>
    <row r="47" spans="2:13" ht="19" x14ac:dyDescent="0.35">
      <c r="B47" s="98" t="s">
        <v>52</v>
      </c>
      <c r="C47" s="49">
        <v>-509.06899999999996</v>
      </c>
      <c r="D47" s="49">
        <v>-359.93299999999999</v>
      </c>
      <c r="E47" s="49">
        <v>-537.27599999999995</v>
      </c>
      <c r="F47" s="50">
        <v>-4543.1365382617332</v>
      </c>
      <c r="G47" s="51">
        <v>1.0740000000000001</v>
      </c>
      <c r="H47" s="51">
        <v>1</v>
      </c>
      <c r="I47" s="49">
        <v>-848.95047568352288</v>
      </c>
      <c r="J47" s="49">
        <v>-396.91978510036938</v>
      </c>
      <c r="K47" s="110">
        <v>-90.978819499999986</v>
      </c>
      <c r="L47" s="51">
        <v>-0.72799999999999998</v>
      </c>
      <c r="M47" s="52">
        <v>1</v>
      </c>
    </row>
    <row r="48" spans="2:13" ht="19" x14ac:dyDescent="0.35">
      <c r="B48" s="100" t="s">
        <v>53</v>
      </c>
      <c r="C48" s="54">
        <v>-446.47399999999999</v>
      </c>
      <c r="D48" s="55">
        <v>-201.738</v>
      </c>
      <c r="E48" s="55">
        <v>-238.43700000000001</v>
      </c>
      <c r="F48" s="101">
        <v>-1390.900856673913</v>
      </c>
      <c r="G48" s="57">
        <v>0.46</v>
      </c>
      <c r="H48" s="57">
        <v>0.54700000000000004</v>
      </c>
      <c r="I48" s="55">
        <v>-882.87232449999999</v>
      </c>
      <c r="J48" s="55">
        <v>-745.84304189130432</v>
      </c>
      <c r="K48" s="55">
        <v>-432.75381949999996</v>
      </c>
      <c r="L48" s="57">
        <v>-0.32200000000000001</v>
      </c>
      <c r="M48" s="57">
        <v>1.9950000000000001</v>
      </c>
    </row>
    <row r="49" spans="2:13" x14ac:dyDescent="0.35">
      <c r="B49" s="100" t="s">
        <v>54</v>
      </c>
      <c r="C49" s="77">
        <v>0</v>
      </c>
      <c r="D49" s="78">
        <v>-9.641</v>
      </c>
      <c r="E49" s="78">
        <v>0</v>
      </c>
      <c r="F49" s="99">
        <v>0</v>
      </c>
      <c r="G49" s="80">
        <v>0</v>
      </c>
      <c r="H49" s="80">
        <v>7.0000000000000001E-3</v>
      </c>
      <c r="I49" s="78">
        <v>0</v>
      </c>
      <c r="J49" s="78">
        <v>0</v>
      </c>
      <c r="K49" s="78">
        <v>0</v>
      </c>
      <c r="L49" s="80">
        <v>0</v>
      </c>
      <c r="M49" s="80">
        <v>0</v>
      </c>
    </row>
    <row r="50" spans="2:13" ht="19" x14ac:dyDescent="0.35">
      <c r="B50" s="100" t="s">
        <v>55</v>
      </c>
      <c r="C50" s="77">
        <v>-128.54599999999999</v>
      </c>
      <c r="D50" s="78">
        <v>-54.36</v>
      </c>
      <c r="E50" s="78">
        <v>-31.099</v>
      </c>
      <c r="F50" s="99">
        <v>-51.238991999999996</v>
      </c>
      <c r="G50" s="80">
        <v>-0.26400000000000001</v>
      </c>
      <c r="H50" s="80">
        <v>0.11799999999999999</v>
      </c>
      <c r="I50" s="78">
        <v>-2</v>
      </c>
      <c r="J50" s="78">
        <v>-2</v>
      </c>
      <c r="K50" s="78">
        <v>0</v>
      </c>
      <c r="L50" s="80">
        <v>-1</v>
      </c>
      <c r="M50" s="80">
        <v>5.0000000000000001E-3</v>
      </c>
    </row>
    <row r="51" spans="2:13" ht="19" x14ac:dyDescent="0.35">
      <c r="B51" s="100" t="s">
        <v>56</v>
      </c>
      <c r="C51" s="77">
        <v>0</v>
      </c>
      <c r="D51" s="78">
        <v>0</v>
      </c>
      <c r="E51" s="78">
        <v>1.696</v>
      </c>
      <c r="F51" s="99">
        <v>304.62900000000002</v>
      </c>
      <c r="G51" s="80">
        <v>0</v>
      </c>
      <c r="H51" s="80">
        <v>-1.7999999999999999E-2</v>
      </c>
      <c r="I51" s="78">
        <v>0</v>
      </c>
      <c r="J51" s="78">
        <v>0</v>
      </c>
      <c r="K51" s="78">
        <v>0</v>
      </c>
      <c r="L51" s="80">
        <v>-1</v>
      </c>
      <c r="M51" s="80">
        <v>-1.7000000000000001E-2</v>
      </c>
    </row>
    <row r="52" spans="2:13" x14ac:dyDescent="0.35">
      <c r="B52" s="100" t="s">
        <v>57</v>
      </c>
      <c r="C52" s="58">
        <v>65.950999999999993</v>
      </c>
      <c r="D52" s="59">
        <v>-94.194000000000003</v>
      </c>
      <c r="E52" s="59">
        <v>-269.43599999999998</v>
      </c>
      <c r="F52" s="102">
        <v>-3405.6256895878196</v>
      </c>
      <c r="G52" s="61">
        <v>-4.7240000000000002</v>
      </c>
      <c r="H52" s="61">
        <v>0.34599999999999997</v>
      </c>
      <c r="I52" s="59">
        <v>35.921848816477109</v>
      </c>
      <c r="J52" s="59">
        <v>350.92325679093494</v>
      </c>
      <c r="K52" s="59">
        <v>341.77499999999998</v>
      </c>
      <c r="L52" s="61">
        <v>-1.4650000000000001</v>
      </c>
      <c r="M52" s="61">
        <v>-0.98299999999999998</v>
      </c>
    </row>
    <row r="53" spans="2:13" ht="19" x14ac:dyDescent="0.35">
      <c r="B53" s="98" t="s">
        <v>58</v>
      </c>
      <c r="C53" s="49">
        <v>-151.76500000000001</v>
      </c>
      <c r="D53" s="49">
        <v>-775.77499999999998</v>
      </c>
      <c r="E53" s="49">
        <v>-431.85200000000003</v>
      </c>
      <c r="F53" s="50">
        <v>3180.2719999999999</v>
      </c>
      <c r="G53" s="51">
        <v>-3.7570000000000001</v>
      </c>
      <c r="H53" s="51">
        <v>1</v>
      </c>
      <c r="I53" s="49">
        <v>0.1378720599958001</v>
      </c>
      <c r="J53" s="49">
        <v>-64.083019355488162</v>
      </c>
      <c r="K53" s="110">
        <v>-22.75070956670325</v>
      </c>
      <c r="L53" s="51">
        <v>-1.1930000000000001</v>
      </c>
      <c r="M53" s="52">
        <v>1</v>
      </c>
    </row>
    <row r="54" spans="2:13" x14ac:dyDescent="0.35">
      <c r="B54" s="100" t="s">
        <v>59</v>
      </c>
      <c r="C54" s="54">
        <v>-88.6</v>
      </c>
      <c r="D54" s="55">
        <v>-673.97799999999995</v>
      </c>
      <c r="E54" s="55">
        <v>2.6080000000000001</v>
      </c>
      <c r="F54" s="101">
        <v>3176.0309999999999</v>
      </c>
      <c r="G54" s="57">
        <v>-4.2969999999999997</v>
      </c>
      <c r="H54" s="57">
        <v>0.61099999999999999</v>
      </c>
      <c r="I54" s="55">
        <v>-59.355532120399296</v>
      </c>
      <c r="J54" s="55">
        <v>-154.27217811083364</v>
      </c>
      <c r="K54" s="55">
        <v>-116.38426321304054</v>
      </c>
      <c r="L54" s="57">
        <v>-1.3320000000000001</v>
      </c>
      <c r="M54" s="57">
        <v>-105.498</v>
      </c>
    </row>
    <row r="55" spans="2:13" x14ac:dyDescent="0.35">
      <c r="B55" s="111" t="s">
        <v>60</v>
      </c>
      <c r="C55" s="77">
        <v>-87.087000000000003</v>
      </c>
      <c r="D55" s="78">
        <v>-101.797</v>
      </c>
      <c r="E55" s="78">
        <v>-107.98</v>
      </c>
      <c r="F55" s="99">
        <v>-134.363</v>
      </c>
      <c r="G55" s="80">
        <v>0.156</v>
      </c>
      <c r="H55" s="80">
        <v>0.22800000000000001</v>
      </c>
      <c r="I55" s="78">
        <v>-36.823468089033177</v>
      </c>
      <c r="J55" s="78">
        <v>-13.633106390317213</v>
      </c>
      <c r="K55" s="78">
        <v>-14.860918876013239</v>
      </c>
      <c r="L55" s="80">
        <v>-0.52</v>
      </c>
      <c r="M55" s="80">
        <v>-66.564999999999998</v>
      </c>
    </row>
    <row r="56" spans="2:13" x14ac:dyDescent="0.35">
      <c r="B56" s="112" t="s">
        <v>61</v>
      </c>
      <c r="C56" s="58">
        <v>23.922000000000001</v>
      </c>
      <c r="D56" s="59">
        <v>0</v>
      </c>
      <c r="E56" s="59">
        <v>-326.48</v>
      </c>
      <c r="F56" s="102">
        <v>138.60400000000001</v>
      </c>
      <c r="G56" s="61">
        <v>0.79600000000000004</v>
      </c>
      <c r="H56" s="61">
        <v>0.16</v>
      </c>
      <c r="I56" s="59">
        <v>96.316872269428274</v>
      </c>
      <c r="J56" s="59">
        <v>103.82226514566268</v>
      </c>
      <c r="K56" s="59">
        <v>108.49447252235052</v>
      </c>
      <c r="L56" s="61">
        <v>-7.8E-2</v>
      </c>
      <c r="M56" s="61">
        <v>173.06299999999999</v>
      </c>
    </row>
    <row r="57" spans="2:13" ht="19" x14ac:dyDescent="0.35">
      <c r="B57" s="113" t="s">
        <v>62</v>
      </c>
      <c r="C57" s="114">
        <v>672.40700000000186</v>
      </c>
      <c r="D57" s="114">
        <v>-5399.2872168743461</v>
      </c>
      <c r="E57" s="114">
        <v>496.14479254045972</v>
      </c>
      <c r="F57" s="115">
        <v>-1667.3713416271539</v>
      </c>
      <c r="G57" s="116">
        <v>-2.3540000000000001</v>
      </c>
      <c r="H57" s="116">
        <v>-0.105</v>
      </c>
      <c r="I57" s="114">
        <v>-1153.3192976758082</v>
      </c>
      <c r="J57" s="114">
        <v>1723.2845382676742</v>
      </c>
      <c r="K57" s="117">
        <v>1891.7385138864984</v>
      </c>
      <c r="L57" s="116">
        <v>-2.0430000000000001</v>
      </c>
      <c r="M57" s="118">
        <v>3.0000000000000001E-3</v>
      </c>
    </row>
    <row r="58" spans="2:13" x14ac:dyDescent="0.35">
      <c r="B58" s="42"/>
      <c r="C58" s="78"/>
      <c r="D58" s="78"/>
      <c r="E58" s="78"/>
      <c r="F58" s="78"/>
      <c r="G58" s="119"/>
      <c r="H58" s="119"/>
      <c r="I58" s="78"/>
      <c r="J58" s="78"/>
      <c r="K58" s="78"/>
      <c r="L58" s="119"/>
      <c r="M58" s="119"/>
    </row>
    <row r="59" spans="2:13" x14ac:dyDescent="0.35">
      <c r="B59" s="62" t="s">
        <v>63</v>
      </c>
      <c r="C59" s="78"/>
      <c r="D59" s="78"/>
      <c r="E59" s="78"/>
      <c r="F59" s="78"/>
      <c r="G59" s="120"/>
      <c r="H59" s="120"/>
      <c r="I59" s="78"/>
      <c r="J59" s="78"/>
      <c r="K59" s="78"/>
      <c r="L59" s="120"/>
      <c r="M59" s="120"/>
    </row>
    <row r="60" spans="2:13" x14ac:dyDescent="0.35">
      <c r="B60" s="121" t="s">
        <v>64</v>
      </c>
      <c r="C60" s="55">
        <v>8279.6010000000006</v>
      </c>
      <c r="D60" s="55">
        <v>7706.7839999999997</v>
      </c>
      <c r="E60" s="55">
        <v>7131.74</v>
      </c>
      <c r="F60" s="101">
        <v>5868.3369350331286</v>
      </c>
      <c r="G60" s="57">
        <v>-0.108</v>
      </c>
      <c r="H60" s="57">
        <v>0.23300000000000001</v>
      </c>
      <c r="I60" s="55">
        <v>6631.8791693724825</v>
      </c>
      <c r="J60" s="55">
        <v>7010.3406946473642</v>
      </c>
      <c r="K60" s="55">
        <v>7196.8627797871368</v>
      </c>
      <c r="L60" s="57">
        <v>7.0000000000000007E-2</v>
      </c>
      <c r="M60" s="122">
        <v>0.218</v>
      </c>
    </row>
    <row r="61" spans="2:13" x14ac:dyDescent="0.35">
      <c r="B61" s="123" t="s">
        <v>65</v>
      </c>
      <c r="C61" s="78"/>
      <c r="D61" s="78"/>
      <c r="E61" s="78"/>
      <c r="F61" s="99"/>
      <c r="G61" s="80"/>
      <c r="H61" s="80"/>
      <c r="I61" s="78"/>
      <c r="J61" s="78"/>
      <c r="K61" s="78"/>
      <c r="L61" s="80"/>
      <c r="M61" s="124"/>
    </row>
    <row r="62" spans="2:13" x14ac:dyDescent="0.35">
      <c r="B62" s="123" t="s">
        <v>66</v>
      </c>
      <c r="C62" s="125">
        <v>-446.47399999999999</v>
      </c>
      <c r="D62" s="126">
        <v>-201.738</v>
      </c>
      <c r="E62" s="126">
        <v>-238.43700000000001</v>
      </c>
      <c r="F62" s="127">
        <v>-1390.900856673913</v>
      </c>
      <c r="G62" s="128">
        <v>0.46</v>
      </c>
      <c r="H62" s="128">
        <v>1</v>
      </c>
      <c r="I62" s="126">
        <v>-882.87232449999999</v>
      </c>
      <c r="J62" s="126">
        <v>-745.84304189130432</v>
      </c>
      <c r="K62" s="126">
        <v>-432.75381949999996</v>
      </c>
      <c r="L62" s="128">
        <v>-0.32200000000000001</v>
      </c>
      <c r="M62" s="128">
        <v>1</v>
      </c>
    </row>
    <row r="63" spans="2:13" x14ac:dyDescent="0.35">
      <c r="B63" s="53" t="s">
        <v>67</v>
      </c>
      <c r="C63" s="78">
        <v>4868.5659999999998</v>
      </c>
      <c r="D63" s="78">
        <v>4018.2829999999999</v>
      </c>
      <c r="E63" s="78">
        <v>4442.1819999999998</v>
      </c>
      <c r="F63" s="99">
        <v>9981.8560135754542</v>
      </c>
      <c r="G63" s="80">
        <v>0.27</v>
      </c>
      <c r="H63" s="80">
        <v>0.19</v>
      </c>
      <c r="I63" s="78">
        <v>9767.6582539262618</v>
      </c>
      <c r="J63" s="78">
        <v>9416.6319971353223</v>
      </c>
      <c r="K63" s="78">
        <v>9074.8479971353227</v>
      </c>
      <c r="L63" s="80">
        <v>-3.1E-2</v>
      </c>
      <c r="M63" s="124">
        <v>0.313</v>
      </c>
    </row>
    <row r="64" spans="2:13" x14ac:dyDescent="0.35">
      <c r="B64" s="53" t="s">
        <v>68</v>
      </c>
      <c r="C64" s="78">
        <v>849.15099999999995</v>
      </c>
      <c r="D64" s="78">
        <v>626.09100000000001</v>
      </c>
      <c r="E64" s="78">
        <v>761.23800000000006</v>
      </c>
      <c r="F64" s="99">
        <v>966.32658200657181</v>
      </c>
      <c r="G64" s="80">
        <v>4.3999999999999997E-2</v>
      </c>
      <c r="H64" s="80">
        <v>2.5999999999999999E-2</v>
      </c>
      <c r="I64" s="78">
        <v>1014.88807745</v>
      </c>
      <c r="J64" s="78">
        <v>1058.5963679249999</v>
      </c>
      <c r="K64" s="78">
        <v>1097.93726795</v>
      </c>
      <c r="L64" s="80">
        <v>4.2999999999999997E-2</v>
      </c>
      <c r="M64" s="124">
        <v>3.4000000000000002E-2</v>
      </c>
    </row>
    <row r="65" spans="2:13" x14ac:dyDescent="0.35">
      <c r="B65" s="53" t="s">
        <v>69</v>
      </c>
      <c r="C65" s="78">
        <v>79.983000000000004</v>
      </c>
      <c r="D65" s="78">
        <v>180.554</v>
      </c>
      <c r="E65" s="78">
        <v>191.90700000000001</v>
      </c>
      <c r="F65" s="99">
        <v>576.09956627586598</v>
      </c>
      <c r="G65" s="80">
        <v>0.93100000000000005</v>
      </c>
      <c r="H65" s="80">
        <v>8.9999999999999993E-3</v>
      </c>
      <c r="I65" s="78">
        <v>721.78846150540983</v>
      </c>
      <c r="J65" s="78">
        <v>721.78846150540983</v>
      </c>
      <c r="K65" s="78">
        <v>721.78846150540983</v>
      </c>
      <c r="L65" s="80">
        <v>7.8E-2</v>
      </c>
      <c r="M65" s="124">
        <v>2.1999999999999999E-2</v>
      </c>
    </row>
    <row r="66" spans="2:13" x14ac:dyDescent="0.35">
      <c r="B66" s="53" t="s">
        <v>70</v>
      </c>
      <c r="C66" s="78">
        <v>2376.2959999999998</v>
      </c>
      <c r="D66" s="78">
        <v>2220.203</v>
      </c>
      <c r="E66" s="78">
        <v>2082.2310000000002</v>
      </c>
      <c r="F66" s="99">
        <v>1410.6392528118504</v>
      </c>
      <c r="G66" s="80">
        <v>-0.16</v>
      </c>
      <c r="H66" s="80">
        <v>6.5000000000000002E-2</v>
      </c>
      <c r="I66" s="78">
        <v>1443.1704222237299</v>
      </c>
      <c r="J66" s="78">
        <v>1579.667491745404</v>
      </c>
      <c r="K66" s="78">
        <v>1663.035942491724</v>
      </c>
      <c r="L66" s="80">
        <v>5.6000000000000001E-2</v>
      </c>
      <c r="M66" s="124">
        <v>0.05</v>
      </c>
    </row>
    <row r="67" spans="2:13" x14ac:dyDescent="0.35">
      <c r="B67" s="53" t="s">
        <v>71</v>
      </c>
      <c r="C67" s="78">
        <v>20822.758999999998</v>
      </c>
      <c r="D67" s="78">
        <v>13691.048000000001</v>
      </c>
      <c r="E67" s="78">
        <v>14091.678</v>
      </c>
      <c r="F67" s="99">
        <v>10678.897597353947</v>
      </c>
      <c r="G67" s="80">
        <v>-0.2</v>
      </c>
      <c r="H67" s="80">
        <v>0.46800000000000003</v>
      </c>
      <c r="I67" s="78">
        <v>9525.5786153476274</v>
      </c>
      <c r="J67" s="78">
        <v>11248.863536699571</v>
      </c>
      <c r="K67" s="78">
        <v>13140.602584430497</v>
      </c>
      <c r="L67" s="80">
        <v>7.1999999999999995E-2</v>
      </c>
      <c r="M67" s="124">
        <v>0.36299999999999999</v>
      </c>
    </row>
    <row r="68" spans="2:13" x14ac:dyDescent="0.35">
      <c r="B68" s="53" t="s">
        <v>72</v>
      </c>
      <c r="C68" s="78">
        <v>0</v>
      </c>
      <c r="D68" s="78">
        <v>0</v>
      </c>
      <c r="E68" s="78">
        <v>159.571</v>
      </c>
      <c r="F68" s="99">
        <v>0</v>
      </c>
      <c r="G68" s="80">
        <v>0</v>
      </c>
      <c r="H68" s="80">
        <v>1E-3</v>
      </c>
      <c r="I68" s="78">
        <v>0</v>
      </c>
      <c r="J68" s="78">
        <v>0</v>
      </c>
      <c r="K68" s="78">
        <v>0</v>
      </c>
      <c r="L68" s="80">
        <v>0</v>
      </c>
      <c r="M68" s="124">
        <v>0</v>
      </c>
    </row>
    <row r="69" spans="2:13" x14ac:dyDescent="0.35">
      <c r="B69" s="129" t="s">
        <v>73</v>
      </c>
      <c r="C69" s="78">
        <v>20.244</v>
      </c>
      <c r="D69" s="78">
        <v>589.79499999999996</v>
      </c>
      <c r="E69" s="78">
        <v>394.14400000000001</v>
      </c>
      <c r="F69" s="99">
        <v>15.886064999999999</v>
      </c>
      <c r="G69" s="80">
        <v>-7.8E-2</v>
      </c>
      <c r="H69" s="80">
        <v>8.9999999999999993E-3</v>
      </c>
      <c r="I69" s="78">
        <v>15.886064999999999</v>
      </c>
      <c r="J69" s="78">
        <v>15.886064999999999</v>
      </c>
      <c r="K69" s="78">
        <v>15.886064999999999</v>
      </c>
      <c r="L69" s="80">
        <v>0</v>
      </c>
      <c r="M69" s="124">
        <v>1E-3</v>
      </c>
    </row>
    <row r="70" spans="2:13" x14ac:dyDescent="0.35">
      <c r="B70" s="66" t="s">
        <v>74</v>
      </c>
      <c r="C70" s="83">
        <v>37296.6</v>
      </c>
      <c r="D70" s="83">
        <v>29032.757999999998</v>
      </c>
      <c r="E70" s="83">
        <v>29254.690999999995</v>
      </c>
      <c r="F70" s="104">
        <v>29498.042012056816</v>
      </c>
      <c r="G70" s="105">
        <v>-7.4999999999999997E-2</v>
      </c>
      <c r="H70" s="105">
        <v>1</v>
      </c>
      <c r="I70" s="83">
        <v>29120.84906482551</v>
      </c>
      <c r="J70" s="83">
        <v>31051.774614658068</v>
      </c>
      <c r="K70" s="83">
        <v>32910.961098300089</v>
      </c>
      <c r="L70" s="105">
        <v>3.6999999999999998E-2</v>
      </c>
      <c r="M70" s="106">
        <v>1</v>
      </c>
    </row>
    <row r="71" spans="2:13" x14ac:dyDescent="0.35">
      <c r="B71" s="53" t="s">
        <v>75</v>
      </c>
      <c r="C71" s="78">
        <v>9174.7440000000006</v>
      </c>
      <c r="D71" s="78">
        <v>9604.5720000000001</v>
      </c>
      <c r="E71" s="78">
        <v>9636.7219999999998</v>
      </c>
      <c r="F71" s="99">
        <v>8796.6346685970148</v>
      </c>
      <c r="G71" s="80">
        <v>-1.4E-2</v>
      </c>
      <c r="H71" s="80">
        <v>0.30099999999999999</v>
      </c>
      <c r="I71" s="78">
        <v>8186.2664128340612</v>
      </c>
      <c r="J71" s="78">
        <v>9733.0111662035815</v>
      </c>
      <c r="K71" s="78">
        <v>11090.53186493511</v>
      </c>
      <c r="L71" s="80">
        <v>0.08</v>
      </c>
      <c r="M71" s="124">
        <v>0.307</v>
      </c>
    </row>
    <row r="72" spans="2:13" x14ac:dyDescent="0.35">
      <c r="B72" s="130" t="s">
        <v>76</v>
      </c>
      <c r="C72" s="78">
        <v>1459.729</v>
      </c>
      <c r="D72" s="78">
        <v>975.56299999999999</v>
      </c>
      <c r="E72" s="78">
        <v>785.43799999999999</v>
      </c>
      <c r="F72" s="99">
        <v>0</v>
      </c>
      <c r="G72" s="80">
        <v>-1</v>
      </c>
      <c r="H72" s="80">
        <v>2.5000000000000001E-2</v>
      </c>
      <c r="I72" s="78">
        <v>0</v>
      </c>
      <c r="J72" s="78">
        <v>0</v>
      </c>
      <c r="K72" s="78">
        <v>0</v>
      </c>
      <c r="L72" s="80">
        <v>0</v>
      </c>
      <c r="M72" s="124">
        <v>0</v>
      </c>
    </row>
    <row r="73" spans="2:13" x14ac:dyDescent="0.35">
      <c r="B73" s="130" t="s">
        <v>77</v>
      </c>
      <c r="C73" s="78">
        <v>930.76499999999999</v>
      </c>
      <c r="D73" s="78">
        <v>0</v>
      </c>
      <c r="E73" s="78">
        <v>0</v>
      </c>
      <c r="F73" s="99">
        <v>3262.0805196281631</v>
      </c>
      <c r="G73" s="80">
        <v>0.51900000000000002</v>
      </c>
      <c r="H73" s="80">
        <v>3.4000000000000002E-2</v>
      </c>
      <c r="I73" s="78">
        <v>3120.5527745247055</v>
      </c>
      <c r="J73" s="78">
        <v>2920.7644122901079</v>
      </c>
      <c r="K73" s="78">
        <v>2770.5751275477051</v>
      </c>
      <c r="L73" s="80">
        <v>-5.2999999999999999E-2</v>
      </c>
      <c r="M73" s="124">
        <v>9.9000000000000005E-2</v>
      </c>
    </row>
    <row r="74" spans="2:13" x14ac:dyDescent="0.35">
      <c r="B74" s="129" t="s">
        <v>78</v>
      </c>
      <c r="C74" s="78">
        <v>1576.8230000000001</v>
      </c>
      <c r="D74" s="78">
        <v>1161.2380000000001</v>
      </c>
      <c r="E74" s="78">
        <v>1044.607</v>
      </c>
      <c r="F74" s="99">
        <v>266.11567472063012</v>
      </c>
      <c r="G74" s="80">
        <v>-0.44700000000000001</v>
      </c>
      <c r="H74" s="80">
        <v>3.2000000000000001E-2</v>
      </c>
      <c r="I74" s="78">
        <v>241.44911817609903</v>
      </c>
      <c r="J74" s="78">
        <v>244.85770270781228</v>
      </c>
      <c r="K74" s="78">
        <v>251.97641070101122</v>
      </c>
      <c r="L74" s="80">
        <v>-1.7999999999999999E-2</v>
      </c>
      <c r="M74" s="124">
        <v>8.0000000000000002E-3</v>
      </c>
    </row>
    <row r="75" spans="2:13" x14ac:dyDescent="0.35">
      <c r="B75" s="130" t="s">
        <v>79</v>
      </c>
      <c r="C75" s="78">
        <v>0</v>
      </c>
      <c r="D75" s="78">
        <v>34.700000000000003</v>
      </c>
      <c r="E75" s="78">
        <v>117.657</v>
      </c>
      <c r="F75" s="99">
        <v>54.540916318641436</v>
      </c>
      <c r="G75" s="80">
        <v>0</v>
      </c>
      <c r="H75" s="80">
        <v>2E-3</v>
      </c>
      <c r="I75" s="78">
        <v>9.9144549153307899</v>
      </c>
      <c r="J75" s="78">
        <v>4.0677162082163179</v>
      </c>
      <c r="K75" s="78">
        <v>1.3315342415641076</v>
      </c>
      <c r="L75" s="80">
        <v>-0.71</v>
      </c>
      <c r="M75" s="124">
        <v>1E-3</v>
      </c>
    </row>
    <row r="76" spans="2:13" x14ac:dyDescent="0.35">
      <c r="B76" s="130" t="s">
        <v>80</v>
      </c>
      <c r="C76" s="78">
        <v>8610.8719999999994</v>
      </c>
      <c r="D76" s="78">
        <v>2105.6930000000002</v>
      </c>
      <c r="E76" s="78">
        <v>2736.73</v>
      </c>
      <c r="F76" s="99">
        <v>2723.6086900689638</v>
      </c>
      <c r="G76" s="80">
        <v>-0.31900000000000001</v>
      </c>
      <c r="H76" s="80">
        <v>0.122</v>
      </c>
      <c r="I76" s="78">
        <v>2756.3403906097078</v>
      </c>
      <c r="J76" s="78">
        <v>2888.7569538128514</v>
      </c>
      <c r="K76" s="78">
        <v>3065.6869509046282</v>
      </c>
      <c r="L76" s="80">
        <v>0.04</v>
      </c>
      <c r="M76" s="124">
        <v>9.2999999999999999E-2</v>
      </c>
    </row>
    <row r="77" spans="2:13" x14ac:dyDescent="0.35">
      <c r="B77" s="129" t="s">
        <v>73</v>
      </c>
      <c r="C77" s="78">
        <v>1613.1179999999999</v>
      </c>
      <c r="D77" s="78">
        <v>1107.077</v>
      </c>
      <c r="E77" s="78">
        <v>1001.811</v>
      </c>
      <c r="F77" s="99">
        <v>66.884582309999999</v>
      </c>
      <c r="G77" s="80">
        <v>-0.65400000000000003</v>
      </c>
      <c r="H77" s="80">
        <v>2.9000000000000001E-2</v>
      </c>
      <c r="I77" s="78">
        <v>66.885000000000005</v>
      </c>
      <c r="J77" s="78">
        <v>66.884</v>
      </c>
      <c r="K77" s="78">
        <v>66.884</v>
      </c>
      <c r="L77" s="80">
        <v>0</v>
      </c>
      <c r="M77" s="124">
        <v>2E-3</v>
      </c>
    </row>
    <row r="78" spans="2:13" x14ac:dyDescent="0.35">
      <c r="B78" s="53" t="s">
        <v>81</v>
      </c>
      <c r="C78" s="78">
        <v>394.35300000000001</v>
      </c>
      <c r="D78" s="78">
        <v>13649.79</v>
      </c>
      <c r="E78" s="78">
        <v>13812.17</v>
      </c>
      <c r="F78" s="99">
        <v>14178.504243660076</v>
      </c>
      <c r="G78" s="80">
        <v>2.3010000000000002</v>
      </c>
      <c r="H78" s="80">
        <v>0.35799999999999998</v>
      </c>
      <c r="I78" s="78">
        <v>14585.379591040823</v>
      </c>
      <c r="J78" s="78">
        <v>15031.602831336688</v>
      </c>
      <c r="K78" s="78">
        <v>15493.980537504012</v>
      </c>
      <c r="L78" s="80">
        <v>0.03</v>
      </c>
      <c r="M78" s="124">
        <v>0.48399999999999999</v>
      </c>
    </row>
    <row r="79" spans="2:13" x14ac:dyDescent="0.35">
      <c r="B79" s="129" t="s">
        <v>82</v>
      </c>
      <c r="C79" s="78">
        <v>13536.196</v>
      </c>
      <c r="D79" s="78">
        <v>394.125</v>
      </c>
      <c r="E79" s="78">
        <v>119.556</v>
      </c>
      <c r="F79" s="99">
        <v>149.67308809982535</v>
      </c>
      <c r="G79" s="80">
        <v>-0.77700000000000002</v>
      </c>
      <c r="H79" s="80">
        <v>9.6000000000000002E-2</v>
      </c>
      <c r="I79" s="78">
        <v>154.06096036925362</v>
      </c>
      <c r="J79" s="78">
        <v>161.83022551491629</v>
      </c>
      <c r="K79" s="78">
        <v>169.99469803726683</v>
      </c>
      <c r="L79" s="80">
        <v>4.2999999999999997E-2</v>
      </c>
      <c r="M79" s="124">
        <v>5.0000000000000001E-3</v>
      </c>
    </row>
    <row r="80" spans="2:13" x14ac:dyDescent="0.35">
      <c r="B80" s="66" t="s">
        <v>83</v>
      </c>
      <c r="C80" s="83">
        <v>37296.599999999991</v>
      </c>
      <c r="D80" s="83">
        <v>29032.758000000002</v>
      </c>
      <c r="E80" s="83">
        <v>29254.690999999999</v>
      </c>
      <c r="F80" s="104">
        <v>29498.042383403317</v>
      </c>
      <c r="G80" s="105">
        <v>-7.4999999999999997E-2</v>
      </c>
      <c r="H80" s="105">
        <v>1</v>
      </c>
      <c r="I80" s="83">
        <v>29120.848702469983</v>
      </c>
      <c r="J80" s="83">
        <v>31051.775008074175</v>
      </c>
      <c r="K80" s="83">
        <v>32910.961123871297</v>
      </c>
      <c r="L80" s="105">
        <v>3.6999999999999998E-2</v>
      </c>
      <c r="M80" s="106">
        <v>1</v>
      </c>
    </row>
    <row r="81" spans="2:13" x14ac:dyDescent="0.35">
      <c r="B81" s="131"/>
      <c r="C81" s="132"/>
      <c r="D81" s="132"/>
      <c r="E81" s="133"/>
      <c r="F81" s="133"/>
      <c r="G81" s="133"/>
      <c r="H81" s="133"/>
      <c r="I81" s="133"/>
      <c r="J81" s="133"/>
      <c r="K81" s="134"/>
      <c r="L81" s="134"/>
      <c r="M81" s="134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K8"/>
  <sheetViews>
    <sheetView showGridLines="0" workbookViewId="0">
      <selection activeCell="E5" sqref="E5:K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85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142" t="s">
        <v>7</v>
      </c>
      <c r="F4" s="142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42" x14ac:dyDescent="0.35">
      <c r="B5" s="144" t="s">
        <v>92</v>
      </c>
      <c r="C5" s="144" t="s">
        <v>19</v>
      </c>
      <c r="D5" s="288" t="s">
        <v>219</v>
      </c>
      <c r="E5" s="231">
        <v>0</v>
      </c>
      <c r="F5" s="231">
        <v>0</v>
      </c>
      <c r="G5" s="231" t="s">
        <v>220</v>
      </c>
      <c r="H5" s="231" t="s">
        <v>220</v>
      </c>
      <c r="I5" s="231" t="s">
        <v>220</v>
      </c>
      <c r="J5" s="231" t="s">
        <v>220</v>
      </c>
      <c r="K5" s="232" t="s">
        <v>220</v>
      </c>
    </row>
    <row r="6" spans="2:11" ht="63" x14ac:dyDescent="0.35">
      <c r="B6" s="147" t="s">
        <v>221</v>
      </c>
      <c r="C6" s="144" t="s">
        <v>20</v>
      </c>
      <c r="D6" s="289"/>
      <c r="E6" s="231" t="s">
        <v>93</v>
      </c>
      <c r="F6" s="231" t="s">
        <v>222</v>
      </c>
      <c r="G6" s="231" t="s">
        <v>94</v>
      </c>
      <c r="H6" s="231" t="s">
        <v>95</v>
      </c>
      <c r="I6" s="231" t="s">
        <v>95</v>
      </c>
      <c r="J6" s="231" t="s">
        <v>95</v>
      </c>
      <c r="K6" s="232" t="s">
        <v>95</v>
      </c>
    </row>
    <row r="7" spans="2:11" ht="52.5" x14ac:dyDescent="0.35">
      <c r="B7" s="147" t="s">
        <v>223</v>
      </c>
      <c r="C7" s="144" t="s">
        <v>20</v>
      </c>
      <c r="D7" s="290"/>
      <c r="E7" s="231">
        <v>2</v>
      </c>
      <c r="F7" s="231">
        <v>2</v>
      </c>
      <c r="G7" s="231">
        <v>2</v>
      </c>
      <c r="H7" s="231">
        <v>2</v>
      </c>
      <c r="I7" s="231">
        <v>2</v>
      </c>
      <c r="J7" s="231">
        <v>2</v>
      </c>
      <c r="K7" s="232">
        <v>2</v>
      </c>
    </row>
    <row r="8" spans="2:11" x14ac:dyDescent="0.35">
      <c r="B8" s="148"/>
      <c r="C8" s="148"/>
      <c r="D8" s="148"/>
      <c r="E8" s="148"/>
      <c r="F8" s="148"/>
      <c r="G8" s="148"/>
      <c r="H8" s="148"/>
      <c r="I8" s="148"/>
      <c r="J8" s="148"/>
      <c r="K8" s="148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U3"/>
  <sheetViews>
    <sheetView showGridLines="0" workbookViewId="0">
      <selection activeCell="C4" sqref="C4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96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</sheetData>
  <mergeCells count="1">
    <mergeCell ref="B2:U2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B1:AB63"/>
  <sheetViews>
    <sheetView showGridLines="0" topLeftCell="A19" workbookViewId="0">
      <selection activeCell="K62" sqref="K6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118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208.322</v>
      </c>
      <c r="D5" s="15">
        <v>331.791</v>
      </c>
      <c r="E5" s="15">
        <v>326.57400000000001</v>
      </c>
      <c r="F5" s="16">
        <v>208.691</v>
      </c>
      <c r="G5" s="17">
        <v>1E-3</v>
      </c>
      <c r="H5" s="17">
        <v>0.503</v>
      </c>
      <c r="I5" s="15">
        <v>210.198115</v>
      </c>
      <c r="J5" s="15">
        <v>221.66399999999999</v>
      </c>
      <c r="K5" s="15">
        <v>236.46799999999999</v>
      </c>
      <c r="L5" s="17">
        <v>4.2999999999999997E-2</v>
      </c>
      <c r="M5" s="18">
        <v>0.30099999999999999</v>
      </c>
    </row>
    <row r="6" spans="2:28" x14ac:dyDescent="0.35">
      <c r="B6" s="14" t="s">
        <v>119</v>
      </c>
      <c r="C6" s="15">
        <v>191.02099999999999</v>
      </c>
      <c r="D6" s="15">
        <v>192.23</v>
      </c>
      <c r="E6" s="15">
        <v>223.38800000000001</v>
      </c>
      <c r="F6" s="16">
        <v>336.78800000000001</v>
      </c>
      <c r="G6" s="17">
        <v>0.20799999999999999</v>
      </c>
      <c r="H6" s="17">
        <v>0.44</v>
      </c>
      <c r="I6" s="15">
        <v>439.17278999999996</v>
      </c>
      <c r="J6" s="15">
        <v>542.76800000000003</v>
      </c>
      <c r="K6" s="15">
        <v>567.19200000000001</v>
      </c>
      <c r="L6" s="17">
        <v>0.19</v>
      </c>
      <c r="M6" s="19">
        <v>0.63100000000000001</v>
      </c>
    </row>
    <row r="7" spans="2:28" x14ac:dyDescent="0.35">
      <c r="B7" s="14" t="s">
        <v>120</v>
      </c>
      <c r="C7" s="15">
        <v>8.7590000000000003</v>
      </c>
      <c r="D7" s="15">
        <v>5.2270000000000003</v>
      </c>
      <c r="E7" s="15">
        <v>11.076000000000001</v>
      </c>
      <c r="F7" s="16">
        <v>13.404</v>
      </c>
      <c r="G7" s="17">
        <v>0.152</v>
      </c>
      <c r="H7" s="17">
        <v>1.7999999999999999E-2</v>
      </c>
      <c r="I7" s="15">
        <v>14.00718</v>
      </c>
      <c r="J7" s="15">
        <v>14.44</v>
      </c>
      <c r="K7" s="15">
        <v>15.09</v>
      </c>
      <c r="L7" s="17">
        <v>0.04</v>
      </c>
      <c r="M7" s="19">
        <v>0.02</v>
      </c>
    </row>
    <row r="8" spans="2:28" x14ac:dyDescent="0.35">
      <c r="B8" s="14" t="s">
        <v>121</v>
      </c>
      <c r="C8" s="15">
        <v>16.128</v>
      </c>
      <c r="D8" s="15">
        <v>9.7040000000000006</v>
      </c>
      <c r="E8" s="15">
        <v>34.347999999999999</v>
      </c>
      <c r="F8" s="16">
        <v>24.815999999999999</v>
      </c>
      <c r="G8" s="17">
        <v>0.154</v>
      </c>
      <c r="H8" s="17">
        <v>3.9E-2</v>
      </c>
      <c r="I8" s="15">
        <v>30.982980000000001</v>
      </c>
      <c r="J8" s="15">
        <v>44.121000000000002</v>
      </c>
      <c r="K8" s="15">
        <v>46.106000000000002</v>
      </c>
      <c r="L8" s="17">
        <v>0.22900000000000001</v>
      </c>
      <c r="M8" s="19">
        <v>4.9000000000000002E-2</v>
      </c>
    </row>
    <row r="9" spans="2:28" x14ac:dyDescent="0.35">
      <c r="B9" s="20" t="s">
        <v>23</v>
      </c>
      <c r="C9" s="21">
        <v>424.22999999999996</v>
      </c>
      <c r="D9" s="21">
        <v>538.95199999999988</v>
      </c>
      <c r="E9" s="21">
        <v>595.38599999999997</v>
      </c>
      <c r="F9" s="22">
        <v>583.69900000000007</v>
      </c>
      <c r="G9" s="23">
        <v>0.112</v>
      </c>
      <c r="H9" s="24">
        <v>1</v>
      </c>
      <c r="I9" s="21">
        <v>694.36106499999994</v>
      </c>
      <c r="J9" s="21">
        <v>822.99300000000005</v>
      </c>
      <c r="K9" s="21">
        <v>864.85599999999999</v>
      </c>
      <c r="L9" s="25">
        <v>0.14000000000000001</v>
      </c>
      <c r="M9" s="26">
        <v>1</v>
      </c>
    </row>
    <row r="10" spans="2:28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5">
      <c r="B11" s="275" t="s">
        <v>122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28" ht="48.5" x14ac:dyDescent="0.35">
      <c r="B12" s="29" t="s">
        <v>25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79" t="s">
        <v>11</v>
      </c>
      <c r="H13" s="280"/>
      <c r="I13" s="40" t="s">
        <v>12</v>
      </c>
      <c r="J13" s="40" t="s">
        <v>13</v>
      </c>
      <c r="K13" s="40" t="s">
        <v>14</v>
      </c>
      <c r="L13" s="279" t="s">
        <v>15</v>
      </c>
      <c r="M13" s="281"/>
    </row>
    <row r="14" spans="2:28" x14ac:dyDescent="0.35">
      <c r="B14" s="42" t="s">
        <v>26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5">
      <c r="B15" s="42" t="s">
        <v>27</v>
      </c>
      <c r="C15" s="49">
        <v>63.82</v>
      </c>
      <c r="D15" s="49">
        <v>44.510999999999996</v>
      </c>
      <c r="E15" s="49">
        <v>169.77200000000002</v>
      </c>
      <c r="F15" s="50">
        <v>126.80699999999999</v>
      </c>
      <c r="G15" s="51">
        <v>0.25700000000000001</v>
      </c>
      <c r="H15" s="51">
        <v>0.18099999999999999</v>
      </c>
      <c r="I15" s="49">
        <v>134.90300000000002</v>
      </c>
      <c r="J15" s="49">
        <v>147.39100000000002</v>
      </c>
      <c r="K15" s="49">
        <v>158.98699999999999</v>
      </c>
      <c r="L15" s="51">
        <v>7.8E-2</v>
      </c>
      <c r="M15" s="52">
        <v>0.19400000000000001</v>
      </c>
    </row>
    <row r="16" spans="2:28" ht="19" x14ac:dyDescent="0.35">
      <c r="B16" s="53" t="s">
        <v>28</v>
      </c>
      <c r="C16" s="54">
        <v>29.097999999999999</v>
      </c>
      <c r="D16" s="55">
        <v>23.218</v>
      </c>
      <c r="E16" s="56">
        <v>157.97900000000001</v>
      </c>
      <c r="F16" s="56">
        <v>123.18899999999999</v>
      </c>
      <c r="G16" s="57">
        <v>0.61799999999999999</v>
      </c>
      <c r="H16" s="57">
        <v>0.14599999999999999</v>
      </c>
      <c r="I16" s="55">
        <v>131.10400000000001</v>
      </c>
      <c r="J16" s="55">
        <v>143.44800000000001</v>
      </c>
      <c r="K16" s="56">
        <v>154.84700000000001</v>
      </c>
      <c r="L16" s="57">
        <v>7.9000000000000001E-2</v>
      </c>
      <c r="M16" s="57">
        <v>0.188</v>
      </c>
    </row>
    <row r="17" spans="2:13" x14ac:dyDescent="0.35">
      <c r="B17" s="53" t="s">
        <v>29</v>
      </c>
      <c r="C17" s="58">
        <v>34.722000000000001</v>
      </c>
      <c r="D17" s="59">
        <v>21.292999999999999</v>
      </c>
      <c r="E17" s="60">
        <v>11.792999999999999</v>
      </c>
      <c r="F17" s="60">
        <v>3.6179999999999999</v>
      </c>
      <c r="G17" s="61">
        <v>-0.52900000000000003</v>
      </c>
      <c r="H17" s="61">
        <v>3.4000000000000002E-2</v>
      </c>
      <c r="I17" s="59">
        <v>3.7989999999999999</v>
      </c>
      <c r="J17" s="59">
        <v>3.9430000000000001</v>
      </c>
      <c r="K17" s="60">
        <v>4.1399999999999997</v>
      </c>
      <c r="L17" s="61">
        <v>4.5999999999999999E-2</v>
      </c>
      <c r="M17" s="61">
        <v>5.0000000000000001E-3</v>
      </c>
    </row>
    <row r="18" spans="2:13" x14ac:dyDescent="0.35">
      <c r="B18" s="62" t="s">
        <v>30</v>
      </c>
      <c r="C18" s="49">
        <v>425.45699999999999</v>
      </c>
      <c r="D18" s="49">
        <v>481.375</v>
      </c>
      <c r="E18" s="49">
        <v>413.43900000000002</v>
      </c>
      <c r="F18" s="63">
        <v>456.892</v>
      </c>
      <c r="G18" s="64">
        <v>2.4E-2</v>
      </c>
      <c r="H18" s="64">
        <v>0.81899999999999995</v>
      </c>
      <c r="I18" s="49">
        <v>559.45799999999997</v>
      </c>
      <c r="J18" s="49">
        <v>675.60199999999998</v>
      </c>
      <c r="K18" s="49">
        <v>705.86900000000003</v>
      </c>
      <c r="L18" s="64">
        <v>0.156</v>
      </c>
      <c r="M18" s="65">
        <v>0.80600000000000005</v>
      </c>
    </row>
    <row r="19" spans="2:13" x14ac:dyDescent="0.35">
      <c r="B19" s="66" t="s">
        <v>31</v>
      </c>
      <c r="C19" s="67">
        <v>489.27699999999999</v>
      </c>
      <c r="D19" s="67">
        <v>525.88599999999997</v>
      </c>
      <c r="E19" s="68">
        <v>583.21100000000001</v>
      </c>
      <c r="F19" s="68">
        <v>583.69899999999996</v>
      </c>
      <c r="G19" s="69">
        <v>6.0999999999999999E-2</v>
      </c>
      <c r="H19" s="69">
        <v>1</v>
      </c>
      <c r="I19" s="67">
        <v>694.36099999999999</v>
      </c>
      <c r="J19" s="67">
        <v>822.99299999999994</v>
      </c>
      <c r="K19" s="68">
        <v>864.85599999999999</v>
      </c>
      <c r="L19" s="69">
        <v>0.14000000000000001</v>
      </c>
      <c r="M19" s="70">
        <v>1</v>
      </c>
    </row>
    <row r="20" spans="2:13" x14ac:dyDescent="0.35">
      <c r="B20" s="42" t="s">
        <v>32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35">
      <c r="B21" s="42" t="s">
        <v>33</v>
      </c>
      <c r="C21" s="49">
        <v>424.23</v>
      </c>
      <c r="D21" s="49">
        <v>538.952</v>
      </c>
      <c r="E21" s="49">
        <v>595.38600000000008</v>
      </c>
      <c r="F21" s="50">
        <v>583.69899999999996</v>
      </c>
      <c r="G21" s="75">
        <v>0.112</v>
      </c>
      <c r="H21" s="75">
        <v>1</v>
      </c>
      <c r="I21" s="49">
        <v>694.36106500000005</v>
      </c>
      <c r="J21" s="49">
        <v>822.99299999999994</v>
      </c>
      <c r="K21" s="49">
        <v>864.85599999999999</v>
      </c>
      <c r="L21" s="75">
        <v>0.14000000000000001</v>
      </c>
      <c r="M21" s="76">
        <v>1</v>
      </c>
    </row>
    <row r="22" spans="2:13" x14ac:dyDescent="0.35">
      <c r="B22" s="53" t="s">
        <v>34</v>
      </c>
      <c r="C22" s="54">
        <v>280.07400000000001</v>
      </c>
      <c r="D22" s="55">
        <v>337.29300000000001</v>
      </c>
      <c r="E22" s="56">
        <v>340.464</v>
      </c>
      <c r="F22" s="56">
        <v>342.11700000000002</v>
      </c>
      <c r="G22" s="57">
        <v>6.9000000000000006E-2</v>
      </c>
      <c r="H22" s="57">
        <v>0.61099999999999999</v>
      </c>
      <c r="I22" s="55">
        <v>378.06524000000002</v>
      </c>
      <c r="J22" s="55">
        <v>408.065</v>
      </c>
      <c r="K22" s="56">
        <v>436.63</v>
      </c>
      <c r="L22" s="57">
        <v>8.5000000000000006E-2</v>
      </c>
      <c r="M22" s="57">
        <v>0.53300000000000003</v>
      </c>
    </row>
    <row r="23" spans="2:13" x14ac:dyDescent="0.35">
      <c r="B23" s="53" t="s">
        <v>35</v>
      </c>
      <c r="C23" s="77">
        <v>118.086</v>
      </c>
      <c r="D23" s="78">
        <v>165.29300000000001</v>
      </c>
      <c r="E23" s="79">
        <v>218.726</v>
      </c>
      <c r="F23" s="79">
        <v>218.095</v>
      </c>
      <c r="G23" s="80">
        <v>0.22700000000000001</v>
      </c>
      <c r="H23" s="80">
        <v>0.33200000000000002</v>
      </c>
      <c r="I23" s="78">
        <v>291.75191000000001</v>
      </c>
      <c r="J23" s="78">
        <v>389.15699999999998</v>
      </c>
      <c r="K23" s="79">
        <v>401.178</v>
      </c>
      <c r="L23" s="80">
        <v>0.22500000000000001</v>
      </c>
      <c r="M23" s="80">
        <v>0.433</v>
      </c>
    </row>
    <row r="24" spans="2:13" x14ac:dyDescent="0.35">
      <c r="B24" s="53" t="s">
        <v>36</v>
      </c>
      <c r="C24" s="77">
        <v>26.018999999999998</v>
      </c>
      <c r="D24" s="78">
        <v>36.366</v>
      </c>
      <c r="E24" s="79">
        <v>36.195999999999998</v>
      </c>
      <c r="F24" s="79">
        <v>23.486999999999998</v>
      </c>
      <c r="G24" s="80">
        <v>-3.4000000000000002E-2</v>
      </c>
      <c r="H24" s="80">
        <v>5.7000000000000002E-2</v>
      </c>
      <c r="I24" s="78">
        <v>24.543914999999998</v>
      </c>
      <c r="J24" s="78">
        <v>25.771000000000001</v>
      </c>
      <c r="K24" s="79">
        <v>27.047999999999998</v>
      </c>
      <c r="L24" s="80">
        <v>4.8000000000000001E-2</v>
      </c>
      <c r="M24" s="80">
        <v>3.5000000000000003E-2</v>
      </c>
    </row>
    <row r="25" spans="2:13" x14ac:dyDescent="0.35">
      <c r="B25" s="53" t="s">
        <v>37</v>
      </c>
      <c r="C25" s="58">
        <v>5.0999999999999997E-2</v>
      </c>
      <c r="D25" s="59">
        <v>0</v>
      </c>
      <c r="E25" s="60">
        <v>0</v>
      </c>
      <c r="F25" s="60">
        <v>0</v>
      </c>
      <c r="G25" s="61">
        <v>-1</v>
      </c>
      <c r="H25" s="61">
        <v>0</v>
      </c>
      <c r="I25" s="59">
        <v>0</v>
      </c>
      <c r="J25" s="59">
        <v>0</v>
      </c>
      <c r="K25" s="60">
        <v>0</v>
      </c>
      <c r="L25" s="61">
        <v>0</v>
      </c>
      <c r="M25" s="61">
        <v>0</v>
      </c>
    </row>
    <row r="26" spans="2:13" x14ac:dyDescent="0.35">
      <c r="B26" s="66" t="s">
        <v>39</v>
      </c>
      <c r="C26" s="83">
        <v>424.23</v>
      </c>
      <c r="D26" s="83">
        <v>538.952</v>
      </c>
      <c r="E26" s="84">
        <v>595.38600000000008</v>
      </c>
      <c r="F26" s="84">
        <v>583.69899999999996</v>
      </c>
      <c r="G26" s="69">
        <v>0.112</v>
      </c>
      <c r="H26" s="69">
        <v>1</v>
      </c>
      <c r="I26" s="83">
        <v>694.36106500000005</v>
      </c>
      <c r="J26" s="83">
        <v>822.99299999999994</v>
      </c>
      <c r="K26" s="84">
        <v>864.85599999999999</v>
      </c>
      <c r="L26" s="69">
        <v>0.14000000000000001</v>
      </c>
      <c r="M26" s="70">
        <v>1</v>
      </c>
    </row>
    <row r="27" spans="2:13" x14ac:dyDescent="0.35">
      <c r="B27" s="85" t="s">
        <v>40</v>
      </c>
      <c r="C27" s="86">
        <v>65</v>
      </c>
      <c r="D27" s="86">
        <v>-13.1</v>
      </c>
      <c r="E27" s="87">
        <v>-12.2</v>
      </c>
      <c r="F27" s="87">
        <v>0</v>
      </c>
      <c r="G27" s="88">
        <v>-1</v>
      </c>
      <c r="H27" s="88"/>
      <c r="I27" s="86">
        <v>0</v>
      </c>
      <c r="J27" s="86">
        <v>0</v>
      </c>
      <c r="K27" s="87">
        <v>0</v>
      </c>
      <c r="L27" s="88">
        <v>0</v>
      </c>
      <c r="M27" s="89"/>
    </row>
    <row r="28" spans="2:13" x14ac:dyDescent="0.35">
      <c r="B28" s="42"/>
      <c r="C28" s="78"/>
      <c r="D28" s="78"/>
      <c r="E28" s="78"/>
      <c r="F28" s="78"/>
      <c r="G28" s="90"/>
      <c r="H28" s="90"/>
      <c r="I28" s="78"/>
      <c r="J28" s="78"/>
      <c r="K28" s="78"/>
      <c r="L28" s="90"/>
      <c r="M28" s="91"/>
    </row>
    <row r="29" spans="2:13" x14ac:dyDescent="0.35">
      <c r="B29" s="92" t="s">
        <v>41</v>
      </c>
      <c r="C29" s="78"/>
      <c r="D29" s="78"/>
      <c r="E29" s="78"/>
      <c r="F29" s="78"/>
      <c r="G29" s="93"/>
      <c r="H29" s="93"/>
      <c r="I29" s="78"/>
      <c r="J29" s="78"/>
      <c r="K29" s="78"/>
      <c r="L29" s="93"/>
      <c r="M29" s="93"/>
    </row>
    <row r="30" spans="2:13" x14ac:dyDescent="0.35">
      <c r="B30" s="94" t="s">
        <v>42</v>
      </c>
      <c r="C30" s="95">
        <v>69.275000000000034</v>
      </c>
      <c r="D30" s="95">
        <v>173.82799999999997</v>
      </c>
      <c r="E30" s="95">
        <v>-21.243999999999915</v>
      </c>
      <c r="F30" s="96">
        <v>25.500000000000057</v>
      </c>
      <c r="G30" s="51">
        <v>-0.28299999999999997</v>
      </c>
      <c r="H30" s="51">
        <v>1</v>
      </c>
      <c r="I30" s="95">
        <v>45.905570000000012</v>
      </c>
      <c r="J30" s="95">
        <v>37.908999999999878</v>
      </c>
      <c r="K30" s="97">
        <v>34.79300000000012</v>
      </c>
      <c r="L30" s="51">
        <v>0.109</v>
      </c>
      <c r="M30" s="52">
        <v>1</v>
      </c>
    </row>
    <row r="31" spans="2:13" x14ac:dyDescent="0.35">
      <c r="B31" s="98" t="s">
        <v>43</v>
      </c>
      <c r="C31" s="78"/>
      <c r="D31" s="78"/>
      <c r="E31" s="78"/>
      <c r="F31" s="99"/>
      <c r="G31" s="51"/>
      <c r="H31" s="51"/>
      <c r="I31" s="78"/>
      <c r="J31" s="78"/>
      <c r="K31" s="78"/>
      <c r="L31" s="51"/>
      <c r="M31" s="52"/>
    </row>
    <row r="32" spans="2:13" x14ac:dyDescent="0.35">
      <c r="B32" s="98" t="s">
        <v>44</v>
      </c>
      <c r="C32" s="49">
        <v>50.710999999999999</v>
      </c>
      <c r="D32" s="49">
        <v>82.27</v>
      </c>
      <c r="E32" s="49">
        <v>156.26</v>
      </c>
      <c r="F32" s="50">
        <v>99.076000000000008</v>
      </c>
      <c r="G32" s="51">
        <v>0.25</v>
      </c>
      <c r="H32" s="51">
        <v>0.187</v>
      </c>
      <c r="I32" s="49">
        <v>90.549760000000006</v>
      </c>
      <c r="J32" s="49">
        <v>96.77</v>
      </c>
      <c r="K32" s="49">
        <v>106.446</v>
      </c>
      <c r="L32" s="51">
        <v>2.4E-2</v>
      </c>
      <c r="M32" s="52">
        <v>0.153</v>
      </c>
    </row>
    <row r="33" spans="2:13" ht="19" x14ac:dyDescent="0.35">
      <c r="B33" s="100" t="s">
        <v>45</v>
      </c>
      <c r="C33" s="54">
        <v>27.382000000000001</v>
      </c>
      <c r="D33" s="55">
        <v>69.700999999999993</v>
      </c>
      <c r="E33" s="55">
        <v>146.41399999999999</v>
      </c>
      <c r="F33" s="101">
        <v>97.748000000000005</v>
      </c>
      <c r="G33" s="57">
        <v>0.52800000000000002</v>
      </c>
      <c r="H33" s="57">
        <v>0.16600000000000001</v>
      </c>
      <c r="I33" s="55">
        <v>89.162000000000006</v>
      </c>
      <c r="J33" s="55">
        <v>95.313000000000002</v>
      </c>
      <c r="K33" s="56">
        <v>104.84399999999999</v>
      </c>
      <c r="L33" s="57">
        <v>2.4E-2</v>
      </c>
      <c r="M33" s="57">
        <v>0.15</v>
      </c>
    </row>
    <row r="34" spans="2:13" x14ac:dyDescent="0.35">
      <c r="B34" s="100" t="s">
        <v>46</v>
      </c>
      <c r="C34" s="58">
        <v>23.329000000000001</v>
      </c>
      <c r="D34" s="59">
        <v>12.569000000000001</v>
      </c>
      <c r="E34" s="59">
        <v>9.8460000000000001</v>
      </c>
      <c r="F34" s="102">
        <v>1.3280000000000001</v>
      </c>
      <c r="G34" s="61">
        <v>-0.61499999999999999</v>
      </c>
      <c r="H34" s="61">
        <v>2.1000000000000001E-2</v>
      </c>
      <c r="I34" s="59">
        <v>1.3877599999999999</v>
      </c>
      <c r="J34" s="59">
        <v>1.4570000000000001</v>
      </c>
      <c r="K34" s="60">
        <v>1.6020000000000001</v>
      </c>
      <c r="L34" s="61">
        <v>6.5000000000000002E-2</v>
      </c>
      <c r="M34" s="61">
        <v>2E-3</v>
      </c>
    </row>
    <row r="35" spans="2:13" x14ac:dyDescent="0.35">
      <c r="B35" s="98" t="s">
        <v>30</v>
      </c>
      <c r="C35" s="49">
        <v>504.06200000000001</v>
      </c>
      <c r="D35" s="49">
        <v>452.03300000000002</v>
      </c>
      <c r="E35" s="49">
        <v>377.06200000000001</v>
      </c>
      <c r="F35" s="50">
        <v>355.76100000000002</v>
      </c>
      <c r="G35" s="51">
        <v>-0.11</v>
      </c>
      <c r="H35" s="51">
        <v>0.8</v>
      </c>
      <c r="I35" s="49">
        <v>559.45799999999997</v>
      </c>
      <c r="J35" s="49">
        <v>675.60199999999998</v>
      </c>
      <c r="K35" s="49">
        <v>705.86900000000003</v>
      </c>
      <c r="L35" s="51">
        <v>0.25700000000000001</v>
      </c>
      <c r="M35" s="52">
        <v>0.84199999999999997</v>
      </c>
    </row>
    <row r="36" spans="2:13" ht="19" x14ac:dyDescent="0.35">
      <c r="B36" s="98" t="s">
        <v>123</v>
      </c>
      <c r="C36" s="49">
        <v>19.143999999999998</v>
      </c>
      <c r="D36" s="49">
        <v>4.1680000000000001</v>
      </c>
      <c r="E36" s="49">
        <v>1.5760000000000001</v>
      </c>
      <c r="F36" s="50">
        <v>3.1619999999999999</v>
      </c>
      <c r="G36" s="51">
        <v>-0.45100000000000001</v>
      </c>
      <c r="H36" s="51">
        <v>1.2999999999999999E-2</v>
      </c>
      <c r="I36" s="49">
        <v>3.3260000000000001</v>
      </c>
      <c r="J36" s="49">
        <v>3.492</v>
      </c>
      <c r="K36" s="49">
        <v>3.8410000000000002</v>
      </c>
      <c r="L36" s="51">
        <v>6.7000000000000004E-2</v>
      </c>
      <c r="M36" s="52">
        <v>5.0000000000000001E-3</v>
      </c>
    </row>
    <row r="37" spans="2:13" x14ac:dyDescent="0.35">
      <c r="B37" s="103" t="s">
        <v>47</v>
      </c>
      <c r="C37" s="83">
        <v>573.91700000000003</v>
      </c>
      <c r="D37" s="83">
        <v>538.471</v>
      </c>
      <c r="E37" s="83">
        <v>534.89800000000002</v>
      </c>
      <c r="F37" s="104">
        <v>457.99900000000002</v>
      </c>
      <c r="G37" s="105">
        <v>-7.1999999999999995E-2</v>
      </c>
      <c r="H37" s="105">
        <v>1</v>
      </c>
      <c r="I37" s="83">
        <v>653.33375999999998</v>
      </c>
      <c r="J37" s="83">
        <v>775.86399999999992</v>
      </c>
      <c r="K37" s="84">
        <v>816.15600000000006</v>
      </c>
      <c r="L37" s="105">
        <v>0.21199999999999999</v>
      </c>
      <c r="M37" s="106">
        <v>1</v>
      </c>
    </row>
    <row r="38" spans="2:13" x14ac:dyDescent="0.35">
      <c r="B38" s="107" t="s">
        <v>48</v>
      </c>
      <c r="C38" s="71"/>
      <c r="D38" s="71"/>
      <c r="E38" s="71"/>
      <c r="F38" s="72"/>
      <c r="G38" s="108"/>
      <c r="H38" s="108"/>
      <c r="I38" s="71"/>
      <c r="J38" s="71"/>
      <c r="K38" s="71"/>
      <c r="L38" s="108"/>
      <c r="M38" s="109"/>
    </row>
    <row r="39" spans="2:13" x14ac:dyDescent="0.35">
      <c r="B39" s="98" t="s">
        <v>49</v>
      </c>
      <c r="C39" s="49">
        <v>504.642</v>
      </c>
      <c r="D39" s="49">
        <v>364.64300000000003</v>
      </c>
      <c r="E39" s="49">
        <v>556.14199999999994</v>
      </c>
      <c r="F39" s="50">
        <v>432.49899999999997</v>
      </c>
      <c r="G39" s="51">
        <v>-0.05</v>
      </c>
      <c r="H39" s="51">
        <v>1</v>
      </c>
      <c r="I39" s="49">
        <v>607.42818999999997</v>
      </c>
      <c r="J39" s="49">
        <v>737.95500000000004</v>
      </c>
      <c r="K39" s="49">
        <v>781.36299999999994</v>
      </c>
      <c r="L39" s="51">
        <v>0.218</v>
      </c>
      <c r="M39" s="52">
        <v>1</v>
      </c>
    </row>
    <row r="40" spans="2:13" x14ac:dyDescent="0.35">
      <c r="B40" s="100" t="s">
        <v>34</v>
      </c>
      <c r="C40" s="54">
        <v>280.07400000000001</v>
      </c>
      <c r="D40" s="55">
        <v>337.29300000000001</v>
      </c>
      <c r="E40" s="55">
        <v>340.464</v>
      </c>
      <c r="F40" s="101">
        <v>342.11700000000002</v>
      </c>
      <c r="G40" s="57">
        <v>6.9000000000000006E-2</v>
      </c>
      <c r="H40" s="57">
        <v>0.72099999999999997</v>
      </c>
      <c r="I40" s="55">
        <v>378.065</v>
      </c>
      <c r="J40" s="55">
        <v>408.065</v>
      </c>
      <c r="K40" s="56">
        <v>436.63</v>
      </c>
      <c r="L40" s="57">
        <v>8.5000000000000006E-2</v>
      </c>
      <c r="M40" s="57">
        <v>0.63100000000000001</v>
      </c>
    </row>
    <row r="41" spans="2:13" x14ac:dyDescent="0.35">
      <c r="B41" s="100" t="s">
        <v>35</v>
      </c>
      <c r="C41" s="77">
        <v>224.548</v>
      </c>
      <c r="D41" s="78">
        <v>27.335999999999999</v>
      </c>
      <c r="E41" s="78">
        <v>215.65799999999999</v>
      </c>
      <c r="F41" s="99">
        <v>90.369</v>
      </c>
      <c r="G41" s="80">
        <v>-0.26200000000000001</v>
      </c>
      <c r="H41" s="80">
        <v>0.27900000000000003</v>
      </c>
      <c r="I41" s="78">
        <v>229.349605</v>
      </c>
      <c r="J41" s="78">
        <v>329.875</v>
      </c>
      <c r="K41" s="79">
        <v>344.71699999999998</v>
      </c>
      <c r="L41" s="80">
        <v>0.56200000000000006</v>
      </c>
      <c r="M41" s="80">
        <v>0.36899999999999999</v>
      </c>
    </row>
    <row r="42" spans="2:13" x14ac:dyDescent="0.35">
      <c r="B42" s="100" t="s">
        <v>50</v>
      </c>
      <c r="C42" s="58">
        <v>0.02</v>
      </c>
      <c r="D42" s="59">
        <v>1.4E-2</v>
      </c>
      <c r="E42" s="59">
        <v>0.02</v>
      </c>
      <c r="F42" s="102">
        <v>1.2999999999999999E-2</v>
      </c>
      <c r="G42" s="61">
        <v>-0.13400000000000001</v>
      </c>
      <c r="H42" s="61">
        <v>0</v>
      </c>
      <c r="I42" s="59">
        <v>1.3585E-2</v>
      </c>
      <c r="J42" s="59">
        <v>1.4999999999999999E-2</v>
      </c>
      <c r="K42" s="60">
        <v>1.6E-2</v>
      </c>
      <c r="L42" s="61">
        <v>7.1999999999999995E-2</v>
      </c>
      <c r="M42" s="61">
        <v>0</v>
      </c>
    </row>
    <row r="43" spans="2:13" x14ac:dyDescent="0.35">
      <c r="B43" s="103" t="s">
        <v>51</v>
      </c>
      <c r="C43" s="83">
        <v>504.642</v>
      </c>
      <c r="D43" s="83">
        <v>364.64300000000003</v>
      </c>
      <c r="E43" s="83">
        <v>556.14199999999994</v>
      </c>
      <c r="F43" s="104">
        <v>432.49899999999997</v>
      </c>
      <c r="G43" s="105">
        <v>-0.05</v>
      </c>
      <c r="H43" s="105">
        <v>1</v>
      </c>
      <c r="I43" s="83">
        <v>607.42818999999997</v>
      </c>
      <c r="J43" s="83">
        <v>737.95500000000004</v>
      </c>
      <c r="K43" s="84">
        <v>781.36299999999994</v>
      </c>
      <c r="L43" s="105">
        <v>0.218</v>
      </c>
      <c r="M43" s="106">
        <v>1</v>
      </c>
    </row>
    <row r="44" spans="2:13" ht="19" x14ac:dyDescent="0.35">
      <c r="B44" s="98" t="s">
        <v>52</v>
      </c>
      <c r="C44" s="49">
        <v>-90.843999999999994</v>
      </c>
      <c r="D44" s="49">
        <v>-47.478999999999999</v>
      </c>
      <c r="E44" s="49">
        <v>-44.121000000000002</v>
      </c>
      <c r="F44" s="50">
        <v>-15.5</v>
      </c>
      <c r="G44" s="51">
        <v>-0.44500000000000001</v>
      </c>
      <c r="H44" s="51">
        <v>1</v>
      </c>
      <c r="I44" s="49">
        <v>-26.197499999999998</v>
      </c>
      <c r="J44" s="49">
        <v>-20.5</v>
      </c>
      <c r="K44" s="110">
        <v>-22</v>
      </c>
      <c r="L44" s="51">
        <v>0.124</v>
      </c>
      <c r="M44" s="52">
        <v>1</v>
      </c>
    </row>
    <row r="45" spans="2:13" ht="19" x14ac:dyDescent="0.35">
      <c r="B45" s="100" t="s">
        <v>53</v>
      </c>
      <c r="C45" s="54">
        <v>-93.828000000000003</v>
      </c>
      <c r="D45" s="55">
        <v>-40.779000000000003</v>
      </c>
      <c r="E45" s="55">
        <v>-44.554000000000002</v>
      </c>
      <c r="F45" s="101">
        <v>-14.25</v>
      </c>
      <c r="G45" s="57">
        <v>-0.46600000000000003</v>
      </c>
      <c r="H45" s="57">
        <v>0.95499999999999996</v>
      </c>
      <c r="I45" s="55">
        <v>-24.891249999999999</v>
      </c>
      <c r="J45" s="55">
        <v>-19.25</v>
      </c>
      <c r="K45" s="55">
        <v>-20</v>
      </c>
      <c r="L45" s="57">
        <v>0.12</v>
      </c>
      <c r="M45" s="57">
        <v>0.92900000000000005</v>
      </c>
    </row>
    <row r="46" spans="2:13" ht="19" x14ac:dyDescent="0.35">
      <c r="B46" s="100" t="s">
        <v>55</v>
      </c>
      <c r="C46" s="77">
        <v>-0.30599999999999999</v>
      </c>
      <c r="D46" s="78">
        <v>-7.3330000000000002</v>
      </c>
      <c r="E46" s="78">
        <v>-0.187</v>
      </c>
      <c r="F46" s="99">
        <v>-1.25</v>
      </c>
      <c r="G46" s="80">
        <v>0.59899999999999998</v>
      </c>
      <c r="H46" s="80">
        <v>6.0999999999999999E-2</v>
      </c>
      <c r="I46" s="78">
        <v>-1.3062499999999999</v>
      </c>
      <c r="J46" s="78">
        <v>-1.25</v>
      </c>
      <c r="K46" s="78">
        <v>-2</v>
      </c>
      <c r="L46" s="80">
        <v>0.17</v>
      </c>
      <c r="M46" s="80">
        <v>7.0999999999999994E-2</v>
      </c>
    </row>
    <row r="47" spans="2:13" ht="19" x14ac:dyDescent="0.35">
      <c r="B47" s="100" t="s">
        <v>56</v>
      </c>
      <c r="C47" s="58">
        <v>3.29</v>
      </c>
      <c r="D47" s="59">
        <v>0.63300000000000001</v>
      </c>
      <c r="E47" s="59">
        <v>0.62</v>
      </c>
      <c r="F47" s="102">
        <v>0</v>
      </c>
      <c r="G47" s="61">
        <v>-1</v>
      </c>
      <c r="H47" s="61">
        <v>-1.6E-2</v>
      </c>
      <c r="I47" s="59">
        <v>0</v>
      </c>
      <c r="J47" s="59">
        <v>0</v>
      </c>
      <c r="K47" s="59">
        <v>0</v>
      </c>
      <c r="L47" s="61">
        <v>0</v>
      </c>
      <c r="M47" s="61">
        <v>0</v>
      </c>
    </row>
    <row r="48" spans="2:13" ht="19" x14ac:dyDescent="0.35">
      <c r="B48" s="113" t="s">
        <v>62</v>
      </c>
      <c r="C48" s="114">
        <v>-21.56899999999996</v>
      </c>
      <c r="D48" s="114">
        <v>126.34899999999998</v>
      </c>
      <c r="E48" s="114">
        <v>-65.364999999999924</v>
      </c>
      <c r="F48" s="115">
        <v>10.000000000000057</v>
      </c>
      <c r="G48" s="116">
        <v>-1.774</v>
      </c>
      <c r="H48" s="116">
        <v>2.3E-2</v>
      </c>
      <c r="I48" s="114">
        <v>19.708070000000014</v>
      </c>
      <c r="J48" s="114">
        <v>17.408999999999878</v>
      </c>
      <c r="K48" s="117">
        <v>12.79300000000012</v>
      </c>
      <c r="L48" s="116">
        <v>8.5999999999999993E-2</v>
      </c>
      <c r="M48" s="118">
        <v>0.02</v>
      </c>
    </row>
    <row r="49" spans="2:13" x14ac:dyDescent="0.35">
      <c r="B49" s="42"/>
      <c r="C49" s="78"/>
      <c r="D49" s="78"/>
      <c r="E49" s="78"/>
      <c r="F49" s="78"/>
      <c r="G49" s="119"/>
      <c r="H49" s="119"/>
      <c r="I49" s="78"/>
      <c r="J49" s="78"/>
      <c r="K49" s="78"/>
      <c r="L49" s="119"/>
      <c r="M49" s="119"/>
    </row>
    <row r="50" spans="2:13" x14ac:dyDescent="0.35">
      <c r="B50" s="62" t="s">
        <v>63</v>
      </c>
      <c r="C50" s="78"/>
      <c r="D50" s="78"/>
      <c r="E50" s="78"/>
      <c r="F50" s="78"/>
      <c r="G50" s="120"/>
      <c r="H50" s="120"/>
      <c r="I50" s="78"/>
      <c r="J50" s="78"/>
      <c r="K50" s="78"/>
      <c r="L50" s="120"/>
      <c r="M50" s="120"/>
    </row>
    <row r="51" spans="2:13" x14ac:dyDescent="0.35">
      <c r="B51" s="121" t="s">
        <v>64</v>
      </c>
      <c r="C51" s="55">
        <v>348.91199999999998</v>
      </c>
      <c r="D51" s="55">
        <v>359.423</v>
      </c>
      <c r="E51" s="55">
        <v>365.18599999999998</v>
      </c>
      <c r="F51" s="101">
        <v>371.21</v>
      </c>
      <c r="G51" s="57">
        <v>2.1000000000000001E-2</v>
      </c>
      <c r="H51" s="57">
        <v>0.55400000000000005</v>
      </c>
      <c r="I51" s="55">
        <v>387.91444999999993</v>
      </c>
      <c r="J51" s="55">
        <v>406.36099999999999</v>
      </c>
      <c r="K51" s="55">
        <v>406.23599999999999</v>
      </c>
      <c r="L51" s="57">
        <v>3.1E-2</v>
      </c>
      <c r="M51" s="122">
        <v>0.66200000000000003</v>
      </c>
    </row>
    <row r="52" spans="2:13" x14ac:dyDescent="0.35">
      <c r="B52" s="123" t="s">
        <v>65</v>
      </c>
      <c r="C52" s="78"/>
      <c r="D52" s="78"/>
      <c r="E52" s="78"/>
      <c r="F52" s="99"/>
      <c r="G52" s="80"/>
      <c r="H52" s="80"/>
      <c r="I52" s="78"/>
      <c r="J52" s="78"/>
      <c r="K52" s="78"/>
      <c r="L52" s="80"/>
      <c r="M52" s="124"/>
    </row>
    <row r="53" spans="2:13" x14ac:dyDescent="0.35">
      <c r="B53" s="123" t="s">
        <v>66</v>
      </c>
      <c r="C53" s="125">
        <v>-93.828000000000003</v>
      </c>
      <c r="D53" s="126">
        <v>-40.779000000000003</v>
      </c>
      <c r="E53" s="126">
        <v>-44.554000000000002</v>
      </c>
      <c r="F53" s="127">
        <v>-14.25</v>
      </c>
      <c r="G53" s="128">
        <v>-0.46600000000000003</v>
      </c>
      <c r="H53" s="128">
        <v>1</v>
      </c>
      <c r="I53" s="126">
        <v>-24.891249999999999</v>
      </c>
      <c r="J53" s="126">
        <v>-19.25</v>
      </c>
      <c r="K53" s="126">
        <v>-20</v>
      </c>
      <c r="L53" s="128">
        <v>0.12</v>
      </c>
      <c r="M53" s="128">
        <v>1</v>
      </c>
    </row>
    <row r="54" spans="2:13" x14ac:dyDescent="0.35">
      <c r="B54" s="53" t="s">
        <v>68</v>
      </c>
      <c r="C54" s="78">
        <v>5.0000000000000001E-3</v>
      </c>
      <c r="D54" s="78">
        <v>5.0000000000000001E-3</v>
      </c>
      <c r="E54" s="78">
        <v>5.0000000000000001E-3</v>
      </c>
      <c r="F54" s="99">
        <v>5.0000000000000001E-3</v>
      </c>
      <c r="G54" s="80">
        <v>0</v>
      </c>
      <c r="H54" s="80">
        <v>0</v>
      </c>
      <c r="I54" s="78">
        <v>5.2249999999999996E-3</v>
      </c>
      <c r="J54" s="78">
        <v>5.0000000000000001E-3</v>
      </c>
      <c r="K54" s="78">
        <v>5.0000000000000001E-3</v>
      </c>
      <c r="L54" s="80">
        <v>0</v>
      </c>
      <c r="M54" s="124">
        <v>0</v>
      </c>
    </row>
    <row r="55" spans="2:13" x14ac:dyDescent="0.35">
      <c r="B55" s="53" t="s">
        <v>70</v>
      </c>
      <c r="C55" s="78">
        <v>39.298000000000002</v>
      </c>
      <c r="D55" s="78">
        <v>22.527999999999999</v>
      </c>
      <c r="E55" s="78">
        <v>69.180999999999997</v>
      </c>
      <c r="F55" s="99">
        <v>35</v>
      </c>
      <c r="G55" s="80">
        <v>-3.7999999999999999E-2</v>
      </c>
      <c r="H55" s="80">
        <v>6.3E-2</v>
      </c>
      <c r="I55" s="78">
        <v>36.575000000000003</v>
      </c>
      <c r="J55" s="78">
        <v>38.4</v>
      </c>
      <c r="K55" s="78">
        <v>38.405000000000001</v>
      </c>
      <c r="L55" s="80">
        <v>3.1E-2</v>
      </c>
      <c r="M55" s="124">
        <v>6.2E-2</v>
      </c>
    </row>
    <row r="56" spans="2:13" x14ac:dyDescent="0.35">
      <c r="B56" s="53" t="s">
        <v>71</v>
      </c>
      <c r="C56" s="78">
        <v>232.01300000000001</v>
      </c>
      <c r="D56" s="78">
        <v>358.36200000000002</v>
      </c>
      <c r="E56" s="78">
        <v>292.99700000000001</v>
      </c>
      <c r="F56" s="99">
        <v>152.352</v>
      </c>
      <c r="G56" s="80">
        <v>-0.13100000000000001</v>
      </c>
      <c r="H56" s="80">
        <v>0.38300000000000001</v>
      </c>
      <c r="I56" s="78">
        <v>159.20784</v>
      </c>
      <c r="J56" s="78">
        <v>167.16800000000001</v>
      </c>
      <c r="K56" s="78">
        <v>175.52600000000001</v>
      </c>
      <c r="L56" s="80">
        <v>4.8000000000000001E-2</v>
      </c>
      <c r="M56" s="124">
        <v>0.27500000000000002</v>
      </c>
    </row>
    <row r="57" spans="2:13" x14ac:dyDescent="0.35">
      <c r="B57" s="66" t="s">
        <v>74</v>
      </c>
      <c r="C57" s="83">
        <v>620.22799999999995</v>
      </c>
      <c r="D57" s="83">
        <v>740.31799999999998</v>
      </c>
      <c r="E57" s="83">
        <v>727.36899999999991</v>
      </c>
      <c r="F57" s="104">
        <v>558.56700000000001</v>
      </c>
      <c r="G57" s="105">
        <v>-3.4000000000000002E-2</v>
      </c>
      <c r="H57" s="105">
        <v>1</v>
      </c>
      <c r="I57" s="83">
        <v>583.70251499999995</v>
      </c>
      <c r="J57" s="83">
        <v>611.93399999999997</v>
      </c>
      <c r="K57" s="83">
        <v>620.17200000000003</v>
      </c>
      <c r="L57" s="105">
        <v>3.5000000000000003E-2</v>
      </c>
      <c r="M57" s="106">
        <v>1</v>
      </c>
    </row>
    <row r="58" spans="2:13" x14ac:dyDescent="0.35">
      <c r="B58" s="53" t="s">
        <v>75</v>
      </c>
      <c r="C58" s="78">
        <v>449.18</v>
      </c>
      <c r="D58" s="78">
        <v>436.11500000000001</v>
      </c>
      <c r="E58" s="78">
        <v>423.94</v>
      </c>
      <c r="F58" s="99">
        <v>456.20299999999997</v>
      </c>
      <c r="G58" s="80">
        <v>5.0000000000000001E-3</v>
      </c>
      <c r="H58" s="80">
        <v>0.67800000000000005</v>
      </c>
      <c r="I58" s="78">
        <v>476.73213499999997</v>
      </c>
      <c r="J58" s="78">
        <v>499.94499999999999</v>
      </c>
      <c r="K58" s="78">
        <v>503.45299999999997</v>
      </c>
      <c r="L58" s="80">
        <v>3.3000000000000002E-2</v>
      </c>
      <c r="M58" s="124">
        <v>0.81599999999999995</v>
      </c>
    </row>
    <row r="59" spans="2:13" x14ac:dyDescent="0.35">
      <c r="B59" s="130" t="s">
        <v>79</v>
      </c>
      <c r="C59" s="78">
        <v>108.151</v>
      </c>
      <c r="D59" s="78">
        <v>191.33699999999999</v>
      </c>
      <c r="E59" s="78">
        <v>205.18299999999999</v>
      </c>
      <c r="F59" s="99">
        <v>69.364000000000004</v>
      </c>
      <c r="G59" s="80">
        <v>-0.13800000000000001</v>
      </c>
      <c r="H59" s="80">
        <v>0.21</v>
      </c>
      <c r="I59" s="78">
        <v>72.485379999999992</v>
      </c>
      <c r="J59" s="78">
        <v>76.108999999999995</v>
      </c>
      <c r="K59" s="78">
        <v>79.369</v>
      </c>
      <c r="L59" s="80">
        <v>4.5999999999999999E-2</v>
      </c>
      <c r="M59" s="124">
        <v>0.125</v>
      </c>
    </row>
    <row r="60" spans="2:13" x14ac:dyDescent="0.35">
      <c r="B60" s="130" t="s">
        <v>80</v>
      </c>
      <c r="C60" s="78">
        <v>28.443999999999999</v>
      </c>
      <c r="D60" s="78">
        <v>68.134</v>
      </c>
      <c r="E60" s="78">
        <v>52.156999999999996</v>
      </c>
      <c r="F60" s="99">
        <v>15</v>
      </c>
      <c r="G60" s="80">
        <v>-0.192</v>
      </c>
      <c r="H60" s="80">
        <v>5.8999999999999997E-2</v>
      </c>
      <c r="I60" s="78">
        <v>15.674999999999999</v>
      </c>
      <c r="J60" s="78">
        <v>16.457999999999998</v>
      </c>
      <c r="K60" s="78">
        <v>17.28</v>
      </c>
      <c r="L60" s="80">
        <v>4.8000000000000001E-2</v>
      </c>
      <c r="M60" s="124">
        <v>2.7E-2</v>
      </c>
    </row>
    <row r="61" spans="2:13" x14ac:dyDescent="0.35">
      <c r="B61" s="53" t="s">
        <v>81</v>
      </c>
      <c r="C61" s="78">
        <v>34.453000000000003</v>
      </c>
      <c r="D61" s="78">
        <v>44.731999999999999</v>
      </c>
      <c r="E61" s="78">
        <v>46.088999999999999</v>
      </c>
      <c r="F61" s="99">
        <v>18</v>
      </c>
      <c r="G61" s="80">
        <v>-0.19500000000000001</v>
      </c>
      <c r="H61" s="80">
        <v>5.2999999999999999E-2</v>
      </c>
      <c r="I61" s="78">
        <v>18.809999999999999</v>
      </c>
      <c r="J61" s="78">
        <v>19.422000000000001</v>
      </c>
      <c r="K61" s="78">
        <v>20.07</v>
      </c>
      <c r="L61" s="80">
        <v>3.6999999999999998E-2</v>
      </c>
      <c r="M61" s="124">
        <v>3.2000000000000001E-2</v>
      </c>
    </row>
    <row r="62" spans="2:13" x14ac:dyDescent="0.35">
      <c r="B62" s="66" t="s">
        <v>83</v>
      </c>
      <c r="C62" s="83">
        <v>620.22799999999995</v>
      </c>
      <c r="D62" s="83">
        <v>740.31799999999998</v>
      </c>
      <c r="E62" s="83">
        <v>727.36900000000014</v>
      </c>
      <c r="F62" s="104">
        <v>558.56700000000001</v>
      </c>
      <c r="G62" s="105">
        <v>-3.4000000000000002E-2</v>
      </c>
      <c r="H62" s="105">
        <v>1</v>
      </c>
      <c r="I62" s="83">
        <v>583.70251499999983</v>
      </c>
      <c r="J62" s="83">
        <v>611.93399999999997</v>
      </c>
      <c r="K62" s="83">
        <v>620.17200000000003</v>
      </c>
      <c r="L62" s="105">
        <v>3.5000000000000003E-2</v>
      </c>
      <c r="M62" s="106">
        <v>1</v>
      </c>
    </row>
    <row r="63" spans="2:13" x14ac:dyDescent="0.35">
      <c r="B63" s="131"/>
      <c r="C63" s="132"/>
      <c r="D63" s="132"/>
      <c r="E63" s="133"/>
      <c r="F63" s="133"/>
      <c r="G63" s="133"/>
      <c r="H63" s="133"/>
      <c r="I63" s="133"/>
      <c r="J63" s="133"/>
      <c r="K63" s="134"/>
      <c r="L63" s="134"/>
      <c r="M63" s="13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B1:K13"/>
  <sheetViews>
    <sheetView showGridLines="0" workbookViewId="0">
      <selection activeCell="H21" sqref="H20:H2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124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233"/>
      <c r="C4" s="233"/>
      <c r="D4" s="234"/>
      <c r="E4" s="235" t="s">
        <v>7</v>
      </c>
      <c r="F4" s="235" t="s">
        <v>8</v>
      </c>
      <c r="G4" s="235" t="s">
        <v>9</v>
      </c>
      <c r="H4" s="235" t="s">
        <v>10</v>
      </c>
      <c r="I4" s="235" t="s">
        <v>12</v>
      </c>
      <c r="J4" s="235" t="s">
        <v>13</v>
      </c>
      <c r="K4" s="236" t="s">
        <v>14</v>
      </c>
    </row>
    <row r="5" spans="2:11" ht="31.5" x14ac:dyDescent="0.35">
      <c r="B5" s="237" t="s">
        <v>224</v>
      </c>
      <c r="C5" s="238" t="s">
        <v>119</v>
      </c>
      <c r="D5" s="294" t="s">
        <v>219</v>
      </c>
      <c r="E5" s="239">
        <v>47</v>
      </c>
      <c r="F5" s="239">
        <v>66</v>
      </c>
      <c r="G5" s="239">
        <v>32</v>
      </c>
      <c r="H5" s="239">
        <v>70</v>
      </c>
      <c r="I5" s="239">
        <v>40</v>
      </c>
      <c r="J5" s="239">
        <v>55</v>
      </c>
      <c r="K5" s="240">
        <v>40</v>
      </c>
    </row>
    <row r="6" spans="2:11" ht="21" x14ac:dyDescent="0.35">
      <c r="B6" s="241" t="s">
        <v>125</v>
      </c>
      <c r="C6" s="242" t="s">
        <v>119</v>
      </c>
      <c r="D6" s="295"/>
      <c r="E6" s="243">
        <v>41</v>
      </c>
      <c r="F6" s="243">
        <v>33</v>
      </c>
      <c r="G6" s="243">
        <v>30</v>
      </c>
      <c r="H6" s="243">
        <v>32</v>
      </c>
      <c r="I6" s="243">
        <v>34</v>
      </c>
      <c r="J6" s="243">
        <v>40</v>
      </c>
      <c r="K6" s="244">
        <v>40</v>
      </c>
    </row>
    <row r="7" spans="2:11" ht="52.5" x14ac:dyDescent="0.35">
      <c r="B7" s="241" t="s">
        <v>225</v>
      </c>
      <c r="C7" s="242" t="s">
        <v>119</v>
      </c>
      <c r="D7" s="295"/>
      <c r="E7" s="243">
        <v>0</v>
      </c>
      <c r="F7" s="243">
        <v>10</v>
      </c>
      <c r="G7" s="243">
        <v>7</v>
      </c>
      <c r="H7" s="243">
        <v>6</v>
      </c>
      <c r="I7" s="243">
        <v>11</v>
      </c>
      <c r="J7" s="243">
        <v>13</v>
      </c>
      <c r="K7" s="244">
        <v>14</v>
      </c>
    </row>
    <row r="8" spans="2:11" x14ac:dyDescent="0.35">
      <c r="B8" s="297" t="s">
        <v>226</v>
      </c>
      <c r="C8" s="295" t="s">
        <v>119</v>
      </c>
      <c r="D8" s="295"/>
      <c r="E8" s="298">
        <v>0</v>
      </c>
      <c r="F8" s="248">
        <v>0.09</v>
      </c>
      <c r="G8" s="249">
        <v>0.107</v>
      </c>
      <c r="H8" s="299">
        <v>0.12</v>
      </c>
      <c r="I8" s="299">
        <v>0.16</v>
      </c>
      <c r="J8" s="299">
        <v>0.19</v>
      </c>
      <c r="K8" s="300">
        <v>0.21</v>
      </c>
    </row>
    <row r="9" spans="2:11" x14ac:dyDescent="0.35">
      <c r="B9" s="297"/>
      <c r="C9" s="295"/>
      <c r="D9" s="295"/>
      <c r="E9" s="298"/>
      <c r="F9" s="251" t="s">
        <v>227</v>
      </c>
      <c r="G9" s="251" t="s">
        <v>229</v>
      </c>
      <c r="H9" s="299"/>
      <c r="I9" s="299"/>
      <c r="J9" s="299"/>
      <c r="K9" s="300"/>
    </row>
    <row r="10" spans="2:11" x14ac:dyDescent="0.35">
      <c r="B10" s="297"/>
      <c r="C10" s="295"/>
      <c r="D10" s="295"/>
      <c r="E10" s="298"/>
      <c r="F10" s="250" t="s">
        <v>228</v>
      </c>
      <c r="G10" s="250" t="s">
        <v>230</v>
      </c>
      <c r="H10" s="299"/>
      <c r="I10" s="299"/>
      <c r="J10" s="299"/>
      <c r="K10" s="300"/>
    </row>
    <row r="11" spans="2:11" ht="18" customHeight="1" x14ac:dyDescent="0.35">
      <c r="B11" s="297" t="s">
        <v>231</v>
      </c>
      <c r="C11" s="295" t="s">
        <v>119</v>
      </c>
      <c r="D11" s="295"/>
      <c r="E11" s="298">
        <v>0</v>
      </c>
      <c r="F11" s="249">
        <v>5.0000000000000001E-4</v>
      </c>
      <c r="G11" s="249">
        <v>5.0000000000000001E-4</v>
      </c>
      <c r="H11" s="292">
        <v>2E-3</v>
      </c>
      <c r="I11" s="292">
        <v>3.0000000000000001E-3</v>
      </c>
      <c r="J11" s="292">
        <v>5.0000000000000001E-3</v>
      </c>
      <c r="K11" s="293">
        <v>6.0000000000000001E-3</v>
      </c>
    </row>
    <row r="12" spans="2:11" x14ac:dyDescent="0.35">
      <c r="B12" s="297"/>
      <c r="C12" s="295"/>
      <c r="D12" s="295"/>
      <c r="E12" s="298"/>
      <c r="F12" s="250" t="s">
        <v>232</v>
      </c>
      <c r="G12" s="250" t="s">
        <v>232</v>
      </c>
      <c r="H12" s="292"/>
      <c r="I12" s="292"/>
      <c r="J12" s="292"/>
      <c r="K12" s="293"/>
    </row>
    <row r="13" spans="2:11" ht="31.5" x14ac:dyDescent="0.35">
      <c r="B13" s="245" t="s">
        <v>233</v>
      </c>
      <c r="C13" s="246" t="s">
        <v>119</v>
      </c>
      <c r="D13" s="296"/>
      <c r="E13" s="225">
        <v>12</v>
      </c>
      <c r="F13" s="225">
        <v>10</v>
      </c>
      <c r="G13" s="225">
        <v>8</v>
      </c>
      <c r="H13" s="225">
        <v>8</v>
      </c>
      <c r="I13" s="225">
        <v>10</v>
      </c>
      <c r="J13" s="225">
        <v>12</v>
      </c>
      <c r="K13" s="247">
        <v>12</v>
      </c>
    </row>
  </sheetData>
  <mergeCells count="18">
    <mergeCell ref="E11:E12"/>
    <mergeCell ref="H11:H12"/>
    <mergeCell ref="I11:I12"/>
    <mergeCell ref="J11:J12"/>
    <mergeCell ref="K11:K12"/>
    <mergeCell ref="B2:K2"/>
    <mergeCell ref="E3:G3"/>
    <mergeCell ref="I3:K3"/>
    <mergeCell ref="D5:D13"/>
    <mergeCell ref="B8:B10"/>
    <mergeCell ref="C8:C10"/>
    <mergeCell ref="E8:E10"/>
    <mergeCell ref="H8:H10"/>
    <mergeCell ref="I8:I10"/>
    <mergeCell ref="J8:J10"/>
    <mergeCell ref="K8:K10"/>
    <mergeCell ref="B11:B12"/>
    <mergeCell ref="C11:C12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126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127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501</v>
      </c>
      <c r="D7" s="170">
        <v>501</v>
      </c>
      <c r="E7" s="171">
        <v>473</v>
      </c>
      <c r="F7" s="172">
        <v>340.46400000000006</v>
      </c>
      <c r="G7" s="173">
        <v>0.71979704016913326</v>
      </c>
      <c r="H7" s="171">
        <v>480</v>
      </c>
      <c r="I7" s="172">
        <v>342.11700000000002</v>
      </c>
      <c r="J7" s="173">
        <v>0.71274375000000001</v>
      </c>
      <c r="K7" s="171">
        <v>513</v>
      </c>
      <c r="L7" s="172">
        <v>378.065</v>
      </c>
      <c r="M7" s="173">
        <v>0.73696881091617938</v>
      </c>
      <c r="N7" s="171">
        <v>513</v>
      </c>
      <c r="O7" s="172">
        <v>408.065</v>
      </c>
      <c r="P7" s="173">
        <v>0.79544834307992207</v>
      </c>
      <c r="Q7" s="171">
        <v>524</v>
      </c>
      <c r="R7" s="172">
        <v>436.63</v>
      </c>
      <c r="S7" s="172">
        <v>0.8332633587786259</v>
      </c>
      <c r="T7" s="174">
        <v>2.9666736894775392E-2</v>
      </c>
      <c r="U7" s="174">
        <v>1</v>
      </c>
    </row>
    <row r="8" spans="2:21" x14ac:dyDescent="0.35">
      <c r="B8" s="175" t="s">
        <v>112</v>
      </c>
      <c r="C8" s="176">
        <v>51</v>
      </c>
      <c r="D8" s="176">
        <v>51</v>
      </c>
      <c r="E8" s="177">
        <v>51</v>
      </c>
      <c r="F8" s="178">
        <v>11.179968460851557</v>
      </c>
      <c r="G8" s="179">
        <v>0.21921506785983444</v>
      </c>
      <c r="H8" s="177">
        <v>51</v>
      </c>
      <c r="I8" s="178">
        <v>10.96</v>
      </c>
      <c r="J8" s="179">
        <v>0.21490196078431376</v>
      </c>
      <c r="K8" s="177">
        <v>51</v>
      </c>
      <c r="L8" s="178">
        <v>11.093</v>
      </c>
      <c r="M8" s="179">
        <v>0.21750980392156863</v>
      </c>
      <c r="N8" s="177">
        <v>51</v>
      </c>
      <c r="O8" s="178">
        <v>11.366</v>
      </c>
      <c r="P8" s="179">
        <v>0.22286274509803922</v>
      </c>
      <c r="Q8" s="180">
        <v>51</v>
      </c>
      <c r="R8" s="178">
        <v>10.154</v>
      </c>
      <c r="S8" s="178">
        <v>0.19909803921568628</v>
      </c>
      <c r="T8" s="181">
        <v>0</v>
      </c>
      <c r="U8" s="182">
        <v>0.10060216340788358</v>
      </c>
    </row>
    <row r="9" spans="2:21" x14ac:dyDescent="0.35">
      <c r="B9" s="175" t="s">
        <v>113</v>
      </c>
      <c r="C9" s="183">
        <v>315</v>
      </c>
      <c r="D9" s="183">
        <v>315</v>
      </c>
      <c r="E9" s="184">
        <v>292</v>
      </c>
      <c r="F9" s="185">
        <v>159.77220694241257</v>
      </c>
      <c r="G9" s="186">
        <v>0.54716509226853616</v>
      </c>
      <c r="H9" s="184">
        <v>299</v>
      </c>
      <c r="I9" s="185">
        <v>168.05799999999999</v>
      </c>
      <c r="J9" s="186">
        <v>0.56206688963210705</v>
      </c>
      <c r="K9" s="184">
        <v>330</v>
      </c>
      <c r="L9" s="185">
        <v>192.178</v>
      </c>
      <c r="M9" s="186">
        <v>0.58235757575757574</v>
      </c>
      <c r="N9" s="184">
        <v>330</v>
      </c>
      <c r="O9" s="185">
        <v>213.226</v>
      </c>
      <c r="P9" s="186">
        <v>0.6461393939393939</v>
      </c>
      <c r="Q9" s="187">
        <v>340</v>
      </c>
      <c r="R9" s="185">
        <v>231.80099999999999</v>
      </c>
      <c r="S9" s="185">
        <v>0.68176764705882353</v>
      </c>
      <c r="T9" s="188">
        <v>4.3764630927571657E-2</v>
      </c>
      <c r="U9" s="189">
        <v>0.63958033402526671</v>
      </c>
    </row>
    <row r="10" spans="2:21" x14ac:dyDescent="0.35">
      <c r="B10" s="175" t="s">
        <v>114</v>
      </c>
      <c r="C10" s="183">
        <v>50</v>
      </c>
      <c r="D10" s="183">
        <v>50</v>
      </c>
      <c r="E10" s="184">
        <v>50</v>
      </c>
      <c r="F10" s="185">
        <v>53.118326525183818</v>
      </c>
      <c r="G10" s="186">
        <v>1.0623665305036765</v>
      </c>
      <c r="H10" s="184">
        <v>50</v>
      </c>
      <c r="I10" s="185">
        <v>52.218000000000004</v>
      </c>
      <c r="J10" s="186">
        <v>1.0443600000000002</v>
      </c>
      <c r="K10" s="184">
        <v>51</v>
      </c>
      <c r="L10" s="185">
        <v>59.261000000000003</v>
      </c>
      <c r="M10" s="186">
        <v>1.1619803921568628</v>
      </c>
      <c r="N10" s="184">
        <v>51</v>
      </c>
      <c r="O10" s="185">
        <v>65.141000000000005</v>
      </c>
      <c r="P10" s="186">
        <v>1.2772745098039218</v>
      </c>
      <c r="Q10" s="187">
        <v>51</v>
      </c>
      <c r="R10" s="185">
        <v>68.049000000000007</v>
      </c>
      <c r="S10" s="185">
        <v>1.3342941176470589</v>
      </c>
      <c r="T10" s="188">
        <v>6.6227095601130159E-3</v>
      </c>
      <c r="U10" s="189">
        <v>0.10008133007455025</v>
      </c>
    </row>
    <row r="11" spans="2:21" x14ac:dyDescent="0.35">
      <c r="B11" s="175" t="s">
        <v>115</v>
      </c>
      <c r="C11" s="183">
        <v>80</v>
      </c>
      <c r="D11" s="183">
        <v>80</v>
      </c>
      <c r="E11" s="184">
        <v>74</v>
      </c>
      <c r="F11" s="185">
        <v>99.486625805103259</v>
      </c>
      <c r="G11" s="186">
        <v>1.344413862231125</v>
      </c>
      <c r="H11" s="184">
        <v>74</v>
      </c>
      <c r="I11" s="185">
        <v>95.268000000000001</v>
      </c>
      <c r="J11" s="186">
        <v>1.2874054054054054</v>
      </c>
      <c r="K11" s="184">
        <v>75</v>
      </c>
      <c r="L11" s="185">
        <v>98.849000000000004</v>
      </c>
      <c r="M11" s="186">
        <v>1.3179866666666666</v>
      </c>
      <c r="N11" s="184">
        <v>75</v>
      </c>
      <c r="O11" s="185">
        <v>100.78700000000001</v>
      </c>
      <c r="P11" s="186">
        <v>1.3438266666666667</v>
      </c>
      <c r="Q11" s="187">
        <v>76</v>
      </c>
      <c r="R11" s="185">
        <v>107.282</v>
      </c>
      <c r="S11" s="185">
        <v>1.4116052631578946</v>
      </c>
      <c r="T11" s="188">
        <v>8.929043886532817E-3</v>
      </c>
      <c r="U11" s="189">
        <v>0.14790062385607786</v>
      </c>
    </row>
    <row r="12" spans="2:21" x14ac:dyDescent="0.35">
      <c r="B12" s="190" t="s">
        <v>116</v>
      </c>
      <c r="C12" s="191">
        <v>5</v>
      </c>
      <c r="D12" s="191">
        <v>5</v>
      </c>
      <c r="E12" s="192">
        <v>6</v>
      </c>
      <c r="F12" s="193">
        <v>16.906872266448804</v>
      </c>
      <c r="G12" s="194">
        <v>2.817812044408134</v>
      </c>
      <c r="H12" s="192">
        <v>6</v>
      </c>
      <c r="I12" s="193">
        <v>15.613</v>
      </c>
      <c r="J12" s="194">
        <v>2.6021666666666667</v>
      </c>
      <c r="K12" s="192">
        <v>6</v>
      </c>
      <c r="L12" s="193">
        <v>16.684000000000001</v>
      </c>
      <c r="M12" s="194">
        <v>2.7806666666666668</v>
      </c>
      <c r="N12" s="192">
        <v>6</v>
      </c>
      <c r="O12" s="193">
        <v>17.545000000000002</v>
      </c>
      <c r="P12" s="194">
        <v>2.9241666666666668</v>
      </c>
      <c r="Q12" s="195">
        <v>6</v>
      </c>
      <c r="R12" s="193">
        <v>19.344000000000001</v>
      </c>
      <c r="S12" s="193">
        <v>3.2240000000000002</v>
      </c>
      <c r="T12" s="196">
        <v>0</v>
      </c>
      <c r="U12" s="197">
        <v>1.1835548636221596E-2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AB27"/>
  <sheetViews>
    <sheetView showGridLines="0" topLeftCell="A19" workbookViewId="0">
      <selection activeCell="A27" sqref="A27:XFD6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128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35.652999999999999</v>
      </c>
      <c r="D5" s="15">
        <v>32.853000000000002</v>
      </c>
      <c r="E5" s="15">
        <v>34.918999999999997</v>
      </c>
      <c r="F5" s="16">
        <v>37.197000000000003</v>
      </c>
      <c r="G5" s="17">
        <v>1.4E-2</v>
      </c>
      <c r="H5" s="17">
        <v>0.31900000000000001</v>
      </c>
      <c r="I5" s="15">
        <v>34.36</v>
      </c>
      <c r="J5" s="15">
        <v>35.408999999999999</v>
      </c>
      <c r="K5" s="15">
        <v>36.191000000000003</v>
      </c>
      <c r="L5" s="17">
        <v>-8.9999999999999993E-3</v>
      </c>
      <c r="M5" s="18">
        <v>0.27900000000000003</v>
      </c>
    </row>
    <row r="6" spans="2:28" x14ac:dyDescent="0.35">
      <c r="B6" s="14" t="s">
        <v>129</v>
      </c>
      <c r="C6" s="15">
        <v>38.608842000000003</v>
      </c>
      <c r="D6" s="15">
        <v>39.457999999999998</v>
      </c>
      <c r="E6" s="15">
        <v>29.088999999999999</v>
      </c>
      <c r="F6" s="16">
        <v>21.103999999999999</v>
      </c>
      <c r="G6" s="17">
        <v>-0.182</v>
      </c>
      <c r="H6" s="17">
        <v>0.29499999999999998</v>
      </c>
      <c r="I6" s="15">
        <v>26.815000000000001</v>
      </c>
      <c r="J6" s="15">
        <v>26.553000000000001</v>
      </c>
      <c r="K6" s="15">
        <v>26.893000000000001</v>
      </c>
      <c r="L6" s="17">
        <v>8.4000000000000005E-2</v>
      </c>
      <c r="M6" s="19">
        <v>0.19700000000000001</v>
      </c>
    </row>
    <row r="7" spans="2:28" x14ac:dyDescent="0.35">
      <c r="B7" s="14" t="s">
        <v>130</v>
      </c>
      <c r="C7" s="15">
        <v>38.61</v>
      </c>
      <c r="D7" s="15">
        <v>29.802</v>
      </c>
      <c r="E7" s="15">
        <v>41.832999999999998</v>
      </c>
      <c r="F7" s="16">
        <v>62.28</v>
      </c>
      <c r="G7" s="17">
        <v>0.17299999999999999</v>
      </c>
      <c r="H7" s="17">
        <v>0.38600000000000001</v>
      </c>
      <c r="I7" s="15">
        <v>64.066999999999993</v>
      </c>
      <c r="J7" s="15">
        <v>69.25</v>
      </c>
      <c r="K7" s="15">
        <v>74.317999999999998</v>
      </c>
      <c r="L7" s="17">
        <v>6.0999999999999999E-2</v>
      </c>
      <c r="M7" s="19">
        <v>0.52400000000000002</v>
      </c>
    </row>
    <row r="8" spans="2:28" x14ac:dyDescent="0.35">
      <c r="B8" s="20" t="s">
        <v>23</v>
      </c>
      <c r="C8" s="21">
        <v>112.871842</v>
      </c>
      <c r="D8" s="21">
        <v>102.113</v>
      </c>
      <c r="E8" s="21">
        <v>105.84099999999999</v>
      </c>
      <c r="F8" s="22">
        <v>120.581</v>
      </c>
      <c r="G8" s="23">
        <v>2.1999999999999999E-2</v>
      </c>
      <c r="H8" s="24">
        <v>1</v>
      </c>
      <c r="I8" s="21">
        <v>125.24199999999999</v>
      </c>
      <c r="J8" s="21">
        <v>131.21199999999999</v>
      </c>
      <c r="K8" s="21">
        <v>137.40199999999999</v>
      </c>
      <c r="L8" s="25">
        <v>4.3999999999999997E-2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75" t="s">
        <v>131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28" ht="48.5" x14ac:dyDescent="0.35">
      <c r="B11" s="29" t="s">
        <v>25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79" t="s">
        <v>11</v>
      </c>
      <c r="H12" s="280"/>
      <c r="I12" s="40" t="s">
        <v>12</v>
      </c>
      <c r="J12" s="40" t="s">
        <v>13</v>
      </c>
      <c r="K12" s="40" t="s">
        <v>14</v>
      </c>
      <c r="L12" s="279" t="s">
        <v>15</v>
      </c>
      <c r="M12" s="281"/>
    </row>
    <row r="13" spans="2:28" x14ac:dyDescent="0.35">
      <c r="B13" s="42" t="s">
        <v>26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27</v>
      </c>
      <c r="C14" s="49">
        <v>88.248000000000005</v>
      </c>
      <c r="D14" s="49">
        <v>90.241</v>
      </c>
      <c r="E14" s="49">
        <v>96.178746999999987</v>
      </c>
      <c r="F14" s="50">
        <v>115.864</v>
      </c>
      <c r="G14" s="51">
        <v>9.5000000000000001E-2</v>
      </c>
      <c r="H14" s="51">
        <v>0.96599999999999997</v>
      </c>
      <c r="I14" s="49">
        <v>120.505623</v>
      </c>
      <c r="J14" s="49">
        <v>126.262699</v>
      </c>
      <c r="K14" s="49">
        <v>132.23085899999998</v>
      </c>
      <c r="L14" s="51">
        <v>4.4999999999999998E-2</v>
      </c>
      <c r="M14" s="52">
        <v>0.96199999999999997</v>
      </c>
    </row>
    <row r="15" spans="2:28" ht="19" x14ac:dyDescent="0.35">
      <c r="B15" s="53" t="s">
        <v>28</v>
      </c>
      <c r="C15" s="54">
        <v>78.864000000000004</v>
      </c>
      <c r="D15" s="55">
        <v>85.99</v>
      </c>
      <c r="E15" s="56">
        <v>92.230240999999992</v>
      </c>
      <c r="F15" s="56">
        <v>114.964</v>
      </c>
      <c r="G15" s="57">
        <v>0.13400000000000001</v>
      </c>
      <c r="H15" s="57">
        <v>0.91700000000000004</v>
      </c>
      <c r="I15" s="55">
        <v>120.055623</v>
      </c>
      <c r="J15" s="55">
        <v>125.81269899999999</v>
      </c>
      <c r="K15" s="56">
        <v>131.78085899999999</v>
      </c>
      <c r="L15" s="57">
        <v>4.7E-2</v>
      </c>
      <c r="M15" s="57">
        <v>0.95699999999999996</v>
      </c>
    </row>
    <row r="16" spans="2:28" x14ac:dyDescent="0.35">
      <c r="B16" s="53" t="s">
        <v>29</v>
      </c>
      <c r="C16" s="58">
        <v>9.3840000000000003</v>
      </c>
      <c r="D16" s="59">
        <v>4.2510000000000003</v>
      </c>
      <c r="E16" s="60">
        <v>3.9485060000000001</v>
      </c>
      <c r="F16" s="60">
        <v>0.9</v>
      </c>
      <c r="G16" s="61">
        <v>-0.54200000000000004</v>
      </c>
      <c r="H16" s="61">
        <v>4.9000000000000002E-2</v>
      </c>
      <c r="I16" s="59">
        <v>0.45</v>
      </c>
      <c r="J16" s="59">
        <v>0.45</v>
      </c>
      <c r="K16" s="60">
        <v>0.45</v>
      </c>
      <c r="L16" s="61">
        <v>-0.20599999999999999</v>
      </c>
      <c r="M16" s="61">
        <v>4.0000000000000001E-3</v>
      </c>
    </row>
    <row r="17" spans="2:13" x14ac:dyDescent="0.35">
      <c r="B17" s="62" t="s">
        <v>30</v>
      </c>
      <c r="C17" s="49">
        <v>4.3860000000000001</v>
      </c>
      <c r="D17" s="49">
        <v>0.34399999999999997</v>
      </c>
      <c r="E17" s="49">
        <v>4.5810000000000004</v>
      </c>
      <c r="F17" s="63">
        <v>4.7169999999999996</v>
      </c>
      <c r="G17" s="64">
        <v>2.5000000000000001E-2</v>
      </c>
      <c r="H17" s="64">
        <v>3.4000000000000002E-2</v>
      </c>
      <c r="I17" s="49">
        <v>4.7359999999999998</v>
      </c>
      <c r="J17" s="49">
        <v>4.9489999999999998</v>
      </c>
      <c r="K17" s="49">
        <v>5.1710000000000003</v>
      </c>
      <c r="L17" s="64">
        <v>3.1E-2</v>
      </c>
      <c r="M17" s="65">
        <v>3.7999999999999999E-2</v>
      </c>
    </row>
    <row r="18" spans="2:13" x14ac:dyDescent="0.35">
      <c r="B18" s="66" t="s">
        <v>31</v>
      </c>
      <c r="C18" s="67">
        <v>92.634</v>
      </c>
      <c r="D18" s="67">
        <v>90.584999999999994</v>
      </c>
      <c r="E18" s="68">
        <v>100.75974699999999</v>
      </c>
      <c r="F18" s="68">
        <v>120.581</v>
      </c>
      <c r="G18" s="69">
        <v>9.1999999999999998E-2</v>
      </c>
      <c r="H18" s="69">
        <v>1</v>
      </c>
      <c r="I18" s="67">
        <v>125.241623</v>
      </c>
      <c r="J18" s="67">
        <v>131.21169900000001</v>
      </c>
      <c r="K18" s="68">
        <v>137.40185899999997</v>
      </c>
      <c r="L18" s="69">
        <v>4.3999999999999997E-2</v>
      </c>
      <c r="M18" s="70">
        <v>1</v>
      </c>
    </row>
    <row r="19" spans="2:13" x14ac:dyDescent="0.35">
      <c r="B19" s="42" t="s">
        <v>32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35">
      <c r="B20" s="42" t="s">
        <v>33</v>
      </c>
      <c r="C20" s="49">
        <v>112.871842</v>
      </c>
      <c r="D20" s="49">
        <v>102.113</v>
      </c>
      <c r="E20" s="49">
        <v>105.84100000000001</v>
      </c>
      <c r="F20" s="50">
        <v>120.581</v>
      </c>
      <c r="G20" s="75">
        <v>2.1999999999999999E-2</v>
      </c>
      <c r="H20" s="75">
        <v>1</v>
      </c>
      <c r="I20" s="49">
        <v>125.242</v>
      </c>
      <c r="J20" s="49">
        <v>131.21199999999999</v>
      </c>
      <c r="K20" s="49">
        <v>137.40199999999999</v>
      </c>
      <c r="L20" s="75">
        <v>4.3999999999999997E-2</v>
      </c>
      <c r="M20" s="76">
        <v>1</v>
      </c>
    </row>
    <row r="21" spans="2:13" x14ac:dyDescent="0.35">
      <c r="B21" s="53" t="s">
        <v>34</v>
      </c>
      <c r="C21" s="54">
        <v>52.652999999999999</v>
      </c>
      <c r="D21" s="55">
        <v>58.947000000000003</v>
      </c>
      <c r="E21" s="56">
        <v>50.350999999999999</v>
      </c>
      <c r="F21" s="56">
        <v>65.176000000000002</v>
      </c>
      <c r="G21" s="57">
        <v>7.3999999999999996E-2</v>
      </c>
      <c r="H21" s="57">
        <v>0.51500000000000001</v>
      </c>
      <c r="I21" s="55">
        <v>68.433999999999997</v>
      </c>
      <c r="J21" s="55">
        <v>71.856999999999999</v>
      </c>
      <c r="K21" s="56">
        <v>71.856999999999999</v>
      </c>
      <c r="L21" s="57">
        <v>3.3000000000000002E-2</v>
      </c>
      <c r="M21" s="57">
        <v>0.53900000000000003</v>
      </c>
    </row>
    <row r="22" spans="2:13" x14ac:dyDescent="0.35">
      <c r="B22" s="53" t="s">
        <v>35</v>
      </c>
      <c r="C22" s="77">
        <v>51.739842000000003</v>
      </c>
      <c r="D22" s="78">
        <v>39.054000000000002</v>
      </c>
      <c r="E22" s="79">
        <v>53.351999999999997</v>
      </c>
      <c r="F22" s="79">
        <v>46.860999999999997</v>
      </c>
      <c r="G22" s="80">
        <v>-3.2000000000000001E-2</v>
      </c>
      <c r="H22" s="80">
        <v>0.433</v>
      </c>
      <c r="I22" s="78">
        <v>46.822000000000003</v>
      </c>
      <c r="J22" s="78">
        <v>48.87</v>
      </c>
      <c r="K22" s="79">
        <v>54.536000000000001</v>
      </c>
      <c r="L22" s="80">
        <v>5.1999999999999998E-2</v>
      </c>
      <c r="M22" s="80">
        <v>0.38300000000000001</v>
      </c>
    </row>
    <row r="23" spans="2:13" x14ac:dyDescent="0.35">
      <c r="B23" s="53" t="s">
        <v>36</v>
      </c>
      <c r="C23" s="58">
        <v>8.4789999999999992</v>
      </c>
      <c r="D23" s="59">
        <v>4.1120000000000001</v>
      </c>
      <c r="E23" s="60">
        <v>2.1379999999999999</v>
      </c>
      <c r="F23" s="60">
        <v>8.5440000000000005</v>
      </c>
      <c r="G23" s="61">
        <v>3.0000000000000001E-3</v>
      </c>
      <c r="H23" s="61">
        <v>5.1999999999999998E-2</v>
      </c>
      <c r="I23" s="59">
        <v>9.9860000000000007</v>
      </c>
      <c r="J23" s="59">
        <v>10.484999999999999</v>
      </c>
      <c r="K23" s="60">
        <v>11.009</v>
      </c>
      <c r="L23" s="61">
        <v>8.7999999999999995E-2</v>
      </c>
      <c r="M23" s="61">
        <v>7.8E-2</v>
      </c>
    </row>
    <row r="24" spans="2:13" x14ac:dyDescent="0.35">
      <c r="B24" s="66" t="s">
        <v>39</v>
      </c>
      <c r="C24" s="83">
        <v>112.871842</v>
      </c>
      <c r="D24" s="83">
        <v>102.113</v>
      </c>
      <c r="E24" s="84">
        <v>105.84100000000001</v>
      </c>
      <c r="F24" s="84">
        <v>120.581</v>
      </c>
      <c r="G24" s="69">
        <v>2.1999999999999999E-2</v>
      </c>
      <c r="H24" s="69">
        <v>1</v>
      </c>
      <c r="I24" s="83">
        <v>125.242</v>
      </c>
      <c r="J24" s="83">
        <v>131.21199999999999</v>
      </c>
      <c r="K24" s="84">
        <v>137.40199999999999</v>
      </c>
      <c r="L24" s="69">
        <v>4.3999999999999997E-2</v>
      </c>
      <c r="M24" s="70">
        <v>1</v>
      </c>
    </row>
    <row r="25" spans="2:13" x14ac:dyDescent="0.35">
      <c r="B25" s="85" t="s">
        <v>40</v>
      </c>
      <c r="C25" s="86">
        <v>-20.2</v>
      </c>
      <c r="D25" s="86">
        <v>-11.5</v>
      </c>
      <c r="E25" s="87">
        <v>-5.0999999999999996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2"/>
      <c r="C26" s="78"/>
      <c r="D26" s="78"/>
      <c r="E26" s="78"/>
      <c r="F26" s="78"/>
      <c r="G26" s="90"/>
      <c r="H26" s="90"/>
      <c r="I26" s="78"/>
      <c r="J26" s="78"/>
      <c r="K26" s="78"/>
      <c r="L26" s="90"/>
      <c r="M26" s="91"/>
    </row>
    <row r="27" spans="2:13" x14ac:dyDescent="0.35">
      <c r="B27" s="131"/>
      <c r="C27" s="132"/>
      <c r="D27" s="132"/>
      <c r="E27" s="133"/>
      <c r="F27" s="133"/>
      <c r="G27" s="133"/>
      <c r="H27" s="133"/>
      <c r="I27" s="133"/>
      <c r="J27" s="133"/>
      <c r="K27" s="134"/>
      <c r="L27" s="134"/>
      <c r="M27" s="13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K10"/>
  <sheetViews>
    <sheetView showGridLines="0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132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142" t="s">
        <v>7</v>
      </c>
      <c r="F4" s="142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52.5" x14ac:dyDescent="0.35">
      <c r="B5" s="144" t="s">
        <v>133</v>
      </c>
      <c r="C5" s="144" t="s">
        <v>129</v>
      </c>
      <c r="D5" s="288" t="s">
        <v>219</v>
      </c>
      <c r="E5" s="231">
        <v>6</v>
      </c>
      <c r="F5" s="231">
        <v>6</v>
      </c>
      <c r="G5" s="231">
        <v>5</v>
      </c>
      <c r="H5" s="231">
        <v>6</v>
      </c>
      <c r="I5" s="231">
        <v>6</v>
      </c>
      <c r="J5" s="231">
        <v>6</v>
      </c>
      <c r="K5" s="232">
        <v>6</v>
      </c>
    </row>
    <row r="6" spans="2:11" ht="42" x14ac:dyDescent="0.35">
      <c r="B6" s="147" t="s">
        <v>134</v>
      </c>
      <c r="C6" s="144" t="s">
        <v>130</v>
      </c>
      <c r="D6" s="289"/>
      <c r="E6" s="231">
        <v>6</v>
      </c>
      <c r="F6" s="231">
        <v>6</v>
      </c>
      <c r="G6" s="231">
        <v>3</v>
      </c>
      <c r="H6" s="231">
        <v>6</v>
      </c>
      <c r="I6" s="231">
        <v>5</v>
      </c>
      <c r="J6" s="231">
        <v>5</v>
      </c>
      <c r="K6" s="232">
        <v>5</v>
      </c>
    </row>
    <row r="7" spans="2:11" ht="42" x14ac:dyDescent="0.35">
      <c r="B7" s="147" t="s">
        <v>135</v>
      </c>
      <c r="C7" s="144" t="s">
        <v>130</v>
      </c>
      <c r="D7" s="289"/>
      <c r="E7" s="231">
        <v>5</v>
      </c>
      <c r="F7" s="231">
        <v>5</v>
      </c>
      <c r="G7" s="231">
        <v>3</v>
      </c>
      <c r="H7" s="231">
        <v>5</v>
      </c>
      <c r="I7" s="231">
        <v>5</v>
      </c>
      <c r="J7" s="231">
        <v>5</v>
      </c>
      <c r="K7" s="232">
        <v>5</v>
      </c>
    </row>
    <row r="8" spans="2:11" ht="52.5" x14ac:dyDescent="0.35">
      <c r="B8" s="147" t="s">
        <v>136</v>
      </c>
      <c r="C8" s="144" t="s">
        <v>130</v>
      </c>
      <c r="D8" s="289"/>
      <c r="E8" s="231">
        <v>6</v>
      </c>
      <c r="F8" s="231">
        <v>6</v>
      </c>
      <c r="G8" s="231">
        <v>5</v>
      </c>
      <c r="H8" s="231">
        <v>6</v>
      </c>
      <c r="I8" s="231">
        <v>5</v>
      </c>
      <c r="J8" s="231">
        <v>5</v>
      </c>
      <c r="K8" s="232">
        <v>5</v>
      </c>
    </row>
    <row r="9" spans="2:11" ht="42" x14ac:dyDescent="0.35">
      <c r="B9" s="147" t="s">
        <v>137</v>
      </c>
      <c r="C9" s="144" t="s">
        <v>130</v>
      </c>
      <c r="D9" s="290"/>
      <c r="E9" s="231">
        <v>5</v>
      </c>
      <c r="F9" s="231">
        <v>5</v>
      </c>
      <c r="G9" s="231">
        <v>3</v>
      </c>
      <c r="H9" s="231">
        <v>5</v>
      </c>
      <c r="I9" s="231">
        <v>5</v>
      </c>
      <c r="J9" s="231">
        <v>5</v>
      </c>
      <c r="K9" s="232">
        <v>5</v>
      </c>
    </row>
    <row r="10" spans="2:11" x14ac:dyDescent="0.35">
      <c r="B10" s="148"/>
      <c r="C10" s="148"/>
      <c r="D10" s="148"/>
      <c r="E10" s="148"/>
      <c r="F10" s="148"/>
      <c r="G10" s="148"/>
      <c r="H10" s="148"/>
      <c r="I10" s="148"/>
      <c r="J10" s="148"/>
      <c r="K10" s="148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138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139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66</v>
      </c>
      <c r="D7" s="170">
        <v>66</v>
      </c>
      <c r="E7" s="171">
        <v>63</v>
      </c>
      <c r="F7" s="172">
        <v>50.350999999999942</v>
      </c>
      <c r="G7" s="173">
        <v>0.79922222222222128</v>
      </c>
      <c r="H7" s="171">
        <v>66</v>
      </c>
      <c r="I7" s="172">
        <v>65.176000000000101</v>
      </c>
      <c r="J7" s="173">
        <v>0.98751515151515301</v>
      </c>
      <c r="K7" s="171">
        <v>66</v>
      </c>
      <c r="L7" s="172">
        <v>68.433999999999983</v>
      </c>
      <c r="M7" s="173">
        <v>1.0368787878787877</v>
      </c>
      <c r="N7" s="171">
        <v>66</v>
      </c>
      <c r="O7" s="172">
        <v>71.857000000000028</v>
      </c>
      <c r="P7" s="173">
        <v>1.0887424242424246</v>
      </c>
      <c r="Q7" s="171">
        <v>66</v>
      </c>
      <c r="R7" s="172">
        <v>71.857000000000028</v>
      </c>
      <c r="S7" s="172">
        <v>1.0887424242424246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3</v>
      </c>
      <c r="D8" s="176">
        <v>3</v>
      </c>
      <c r="E8" s="177">
        <v>3</v>
      </c>
      <c r="F8" s="178">
        <v>0.32074579687941002</v>
      </c>
      <c r="G8" s="179">
        <v>0.10691526562647001</v>
      </c>
      <c r="H8" s="177">
        <v>3</v>
      </c>
      <c r="I8" s="178">
        <v>0.43550210003818302</v>
      </c>
      <c r="J8" s="179">
        <v>0.14516736667939434</v>
      </c>
      <c r="K8" s="177">
        <v>3</v>
      </c>
      <c r="L8" s="178">
        <v>0.45789802900481402</v>
      </c>
      <c r="M8" s="179">
        <v>0.15263267633493802</v>
      </c>
      <c r="N8" s="177">
        <v>3</v>
      </c>
      <c r="O8" s="178">
        <v>0.48068347678156903</v>
      </c>
      <c r="P8" s="179">
        <v>0.16022782559385634</v>
      </c>
      <c r="Q8" s="180">
        <v>3</v>
      </c>
      <c r="R8" s="178">
        <v>0.48068347678156903</v>
      </c>
      <c r="S8" s="178">
        <v>0.16022782559385634</v>
      </c>
      <c r="T8" s="181">
        <v>0</v>
      </c>
      <c r="U8" s="182">
        <v>4.5454545454545456E-2</v>
      </c>
    </row>
    <row r="9" spans="2:21" x14ac:dyDescent="0.35">
      <c r="B9" s="175" t="s">
        <v>113</v>
      </c>
      <c r="C9" s="183">
        <v>26</v>
      </c>
      <c r="D9" s="183">
        <v>26</v>
      </c>
      <c r="E9" s="184">
        <v>26</v>
      </c>
      <c r="F9" s="185">
        <v>11.635155283635001</v>
      </c>
      <c r="G9" s="186">
        <v>0.44750597244750001</v>
      </c>
      <c r="H9" s="184">
        <v>26</v>
      </c>
      <c r="I9" s="185">
        <v>14.6670885834288</v>
      </c>
      <c r="J9" s="186">
        <v>0.56411879167033852</v>
      </c>
      <c r="K9" s="184">
        <v>26</v>
      </c>
      <c r="L9" s="185">
        <v>15.3882744860577</v>
      </c>
      <c r="M9" s="186">
        <v>0.59185671100221926</v>
      </c>
      <c r="N9" s="184">
        <v>26</v>
      </c>
      <c r="O9" s="185">
        <v>16.162981906780299</v>
      </c>
      <c r="P9" s="186">
        <v>0.62165315026078072</v>
      </c>
      <c r="Q9" s="187">
        <v>26</v>
      </c>
      <c r="R9" s="185">
        <v>16.162981906780299</v>
      </c>
      <c r="S9" s="185">
        <v>0.62165315026078072</v>
      </c>
      <c r="T9" s="188">
        <v>0</v>
      </c>
      <c r="U9" s="189">
        <v>0.39393939393939392</v>
      </c>
    </row>
    <row r="10" spans="2:21" x14ac:dyDescent="0.35">
      <c r="B10" s="175" t="s">
        <v>114</v>
      </c>
      <c r="C10" s="183">
        <v>14</v>
      </c>
      <c r="D10" s="183">
        <v>14</v>
      </c>
      <c r="E10" s="184">
        <v>12</v>
      </c>
      <c r="F10" s="185">
        <v>7.9952995000604794</v>
      </c>
      <c r="G10" s="186">
        <v>0.66627495833837325</v>
      </c>
      <c r="H10" s="184">
        <v>14</v>
      </c>
      <c r="I10" s="185">
        <v>13.453904161893901</v>
      </c>
      <c r="J10" s="186">
        <v>0.96099315442099287</v>
      </c>
      <c r="K10" s="184">
        <v>14</v>
      </c>
      <c r="L10" s="185">
        <v>14.114033364618999</v>
      </c>
      <c r="M10" s="186">
        <v>1.0081452403299285</v>
      </c>
      <c r="N10" s="184">
        <v>14</v>
      </c>
      <c r="O10" s="185">
        <v>14.818311318714599</v>
      </c>
      <c r="P10" s="186">
        <v>1.0584508084796143</v>
      </c>
      <c r="Q10" s="187">
        <v>14</v>
      </c>
      <c r="R10" s="185">
        <v>14.818311318714599</v>
      </c>
      <c r="S10" s="185">
        <v>1.0584508084796143</v>
      </c>
      <c r="T10" s="188">
        <v>0</v>
      </c>
      <c r="U10" s="189">
        <v>0.21212121212121213</v>
      </c>
    </row>
    <row r="11" spans="2:21" x14ac:dyDescent="0.35">
      <c r="B11" s="175" t="s">
        <v>115</v>
      </c>
      <c r="C11" s="183">
        <v>21</v>
      </c>
      <c r="D11" s="183">
        <v>21</v>
      </c>
      <c r="E11" s="184">
        <v>20</v>
      </c>
      <c r="F11" s="185">
        <v>24.761372515421499</v>
      </c>
      <c r="G11" s="186">
        <v>1.2380686257710749</v>
      </c>
      <c r="H11" s="184">
        <v>21</v>
      </c>
      <c r="I11" s="185">
        <v>30.583653430062402</v>
      </c>
      <c r="J11" s="186">
        <v>1.4563644490505905</v>
      </c>
      <c r="K11" s="184">
        <v>21</v>
      </c>
      <c r="L11" s="185">
        <v>32.140919343607102</v>
      </c>
      <c r="M11" s="186">
        <v>1.5305199687431954</v>
      </c>
      <c r="N11" s="184">
        <v>21</v>
      </c>
      <c r="O11" s="185">
        <v>33.746259172757796</v>
      </c>
      <c r="P11" s="186">
        <v>1.6069647225122761</v>
      </c>
      <c r="Q11" s="187">
        <v>21</v>
      </c>
      <c r="R11" s="185">
        <v>33.746259172757796</v>
      </c>
      <c r="S11" s="185">
        <v>1.6069647225122761</v>
      </c>
      <c r="T11" s="188">
        <v>0</v>
      </c>
      <c r="U11" s="189">
        <v>0.31818181818181818</v>
      </c>
    </row>
    <row r="12" spans="2:21" x14ac:dyDescent="0.35">
      <c r="B12" s="190" t="s">
        <v>116</v>
      </c>
      <c r="C12" s="191">
        <v>2</v>
      </c>
      <c r="D12" s="191">
        <v>2</v>
      </c>
      <c r="E12" s="192">
        <v>2</v>
      </c>
      <c r="F12" s="193">
        <v>5.6384269040035493</v>
      </c>
      <c r="G12" s="194">
        <v>2.8192134520017746</v>
      </c>
      <c r="H12" s="192">
        <v>2</v>
      </c>
      <c r="I12" s="193">
        <v>6.0358517245768102</v>
      </c>
      <c r="J12" s="194">
        <v>3.0179258622884051</v>
      </c>
      <c r="K12" s="192">
        <v>2</v>
      </c>
      <c r="L12" s="193">
        <v>6.3328747767113702</v>
      </c>
      <c r="M12" s="194">
        <v>3.1664373883556851</v>
      </c>
      <c r="N12" s="192">
        <v>2</v>
      </c>
      <c r="O12" s="193">
        <v>6.6487641249657603</v>
      </c>
      <c r="P12" s="194">
        <v>3.3243820624828802</v>
      </c>
      <c r="Q12" s="195">
        <v>2</v>
      </c>
      <c r="R12" s="193">
        <v>6.6487641249657603</v>
      </c>
      <c r="S12" s="193">
        <v>3.3243820624828802</v>
      </c>
      <c r="T12" s="196">
        <v>0</v>
      </c>
      <c r="U12" s="197">
        <v>3.0303030303030304E-2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B1:AB30"/>
  <sheetViews>
    <sheetView showGridLines="0" topLeftCell="A14" workbookViewId="0">
      <selection activeCell="F30" sqref="F3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140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31.062999999999999</v>
      </c>
      <c r="D5" s="15">
        <v>27.481000000000002</v>
      </c>
      <c r="E5" s="15">
        <v>29.553000000000001</v>
      </c>
      <c r="F5" s="16">
        <v>29.385999999999999</v>
      </c>
      <c r="G5" s="17">
        <v>-1.7999999999999999E-2</v>
      </c>
      <c r="H5" s="17">
        <v>0.05</v>
      </c>
      <c r="I5" s="15">
        <v>29.123000000000001</v>
      </c>
      <c r="J5" s="15">
        <v>29.286999999999999</v>
      </c>
      <c r="K5" s="15">
        <v>29.954000000000001</v>
      </c>
      <c r="L5" s="17">
        <v>6.0000000000000001E-3</v>
      </c>
      <c r="M5" s="18">
        <v>0.05</v>
      </c>
    </row>
    <row r="6" spans="2:28" x14ac:dyDescent="0.35">
      <c r="B6" s="14" t="s">
        <v>141</v>
      </c>
      <c r="C6" s="15">
        <v>31.065999999999999</v>
      </c>
      <c r="D6" s="15">
        <v>27.481000000000002</v>
      </c>
      <c r="E6" s="15">
        <v>29.5534</v>
      </c>
      <c r="F6" s="16">
        <v>29.385999999999999</v>
      </c>
      <c r="G6" s="17">
        <v>-1.7999999999999999E-2</v>
      </c>
      <c r="H6" s="17">
        <v>0.05</v>
      </c>
      <c r="I6" s="15">
        <v>29.123000000000001</v>
      </c>
      <c r="J6" s="15">
        <v>29.286999999999999</v>
      </c>
      <c r="K6" s="15">
        <v>29.954000000000001</v>
      </c>
      <c r="L6" s="17">
        <v>6.0000000000000001E-3</v>
      </c>
      <c r="M6" s="19">
        <v>0.05</v>
      </c>
    </row>
    <row r="7" spans="2:28" x14ac:dyDescent="0.35">
      <c r="B7" s="14" t="s">
        <v>142</v>
      </c>
      <c r="C7" s="15">
        <v>186.37801000000002</v>
      </c>
      <c r="D7" s="15">
        <v>164.886</v>
      </c>
      <c r="E7" s="15">
        <v>177.31700000000001</v>
      </c>
      <c r="F7" s="16">
        <v>176.31800000000001</v>
      </c>
      <c r="G7" s="17">
        <v>-1.7999999999999999E-2</v>
      </c>
      <c r="H7" s="17">
        <v>0.3</v>
      </c>
      <c r="I7" s="15">
        <v>174.738</v>
      </c>
      <c r="J7" s="15">
        <v>175.72399999999999</v>
      </c>
      <c r="K7" s="15">
        <v>179.72300000000001</v>
      </c>
      <c r="L7" s="17">
        <v>6.0000000000000001E-3</v>
      </c>
      <c r="M7" s="19">
        <v>0.3</v>
      </c>
    </row>
    <row r="8" spans="2:28" x14ac:dyDescent="0.35">
      <c r="B8" s="14" t="s">
        <v>143</v>
      </c>
      <c r="C8" s="15">
        <v>217.44099999999995</v>
      </c>
      <c r="D8" s="15">
        <v>192.36600000000001</v>
      </c>
      <c r="E8" s="15">
        <v>206.86949999999999</v>
      </c>
      <c r="F8" s="16">
        <v>205.70400000000001</v>
      </c>
      <c r="G8" s="17">
        <v>-1.7999999999999999E-2</v>
      </c>
      <c r="H8" s="17">
        <v>0.35</v>
      </c>
      <c r="I8" s="15">
        <v>203.86099999999999</v>
      </c>
      <c r="J8" s="15">
        <v>205.011</v>
      </c>
      <c r="K8" s="15">
        <v>209.67599999999999</v>
      </c>
      <c r="L8" s="17">
        <v>6.0000000000000001E-3</v>
      </c>
      <c r="M8" s="19">
        <v>0.35</v>
      </c>
    </row>
    <row r="9" spans="2:28" x14ac:dyDescent="0.35">
      <c r="B9" s="14" t="s">
        <v>144</v>
      </c>
      <c r="C9" s="15">
        <v>62.125999999999998</v>
      </c>
      <c r="D9" s="15">
        <v>54.960999999999999</v>
      </c>
      <c r="E9" s="15">
        <v>59.106000000000002</v>
      </c>
      <c r="F9" s="16">
        <v>58.773000000000003</v>
      </c>
      <c r="G9" s="17">
        <v>-1.7999999999999999E-2</v>
      </c>
      <c r="H9" s="17">
        <v>0.1</v>
      </c>
      <c r="I9" s="15">
        <v>58.246000000000002</v>
      </c>
      <c r="J9" s="15">
        <v>58.575000000000003</v>
      </c>
      <c r="K9" s="15">
        <v>59.908000000000001</v>
      </c>
      <c r="L9" s="17">
        <v>6.0000000000000001E-3</v>
      </c>
      <c r="M9" s="19">
        <v>0.1</v>
      </c>
    </row>
    <row r="10" spans="2:28" x14ac:dyDescent="0.35">
      <c r="B10" s="14" t="s">
        <v>145</v>
      </c>
      <c r="C10" s="15">
        <v>93.188999999999993</v>
      </c>
      <c r="D10" s="15">
        <v>82.442999999999998</v>
      </c>
      <c r="E10" s="15">
        <v>88.658000000000001</v>
      </c>
      <c r="F10" s="16">
        <v>88.159000000000006</v>
      </c>
      <c r="G10" s="17">
        <v>-1.7999999999999999E-2</v>
      </c>
      <c r="H10" s="17">
        <v>0.15</v>
      </c>
      <c r="I10" s="15">
        <v>87.369</v>
      </c>
      <c r="J10" s="15">
        <v>87.861999999999995</v>
      </c>
      <c r="K10" s="15">
        <v>89.861000000000004</v>
      </c>
      <c r="L10" s="17">
        <v>6.0000000000000001E-3</v>
      </c>
      <c r="M10" s="19">
        <v>0.15</v>
      </c>
    </row>
    <row r="11" spans="2:28" x14ac:dyDescent="0.35">
      <c r="B11" s="20" t="s">
        <v>23</v>
      </c>
      <c r="C11" s="21">
        <v>621.26300999999989</v>
      </c>
      <c r="D11" s="21">
        <v>549.61800000000005</v>
      </c>
      <c r="E11" s="21">
        <v>591.05690000000004</v>
      </c>
      <c r="F11" s="22">
        <v>587.726</v>
      </c>
      <c r="G11" s="23">
        <v>-1.7999999999999999E-2</v>
      </c>
      <c r="H11" s="24">
        <v>1</v>
      </c>
      <c r="I11" s="21">
        <v>582.46</v>
      </c>
      <c r="J11" s="21">
        <v>585.74599999999998</v>
      </c>
      <c r="K11" s="21">
        <v>599.07600000000002</v>
      </c>
      <c r="L11" s="25">
        <v>6.0000000000000001E-3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75" t="s">
        <v>146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28" ht="48.5" x14ac:dyDescent="0.35">
      <c r="B14" s="29" t="s">
        <v>25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79" t="s">
        <v>11</v>
      </c>
      <c r="H15" s="280"/>
      <c r="I15" s="40" t="s">
        <v>12</v>
      </c>
      <c r="J15" s="40" t="s">
        <v>13</v>
      </c>
      <c r="K15" s="40" t="s">
        <v>14</v>
      </c>
      <c r="L15" s="279" t="s">
        <v>15</v>
      </c>
      <c r="M15" s="281"/>
    </row>
    <row r="16" spans="2:28" x14ac:dyDescent="0.35">
      <c r="B16" s="42" t="s">
        <v>26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27</v>
      </c>
      <c r="C17" s="49">
        <v>304.81053744000002</v>
      </c>
      <c r="D17" s="49">
        <v>277.23500000000001</v>
      </c>
      <c r="E17" s="49">
        <v>331.01400000000001</v>
      </c>
      <c r="F17" s="50">
        <v>305.14999999999998</v>
      </c>
      <c r="G17" s="51">
        <v>0</v>
      </c>
      <c r="H17" s="51">
        <v>0.52100000000000002</v>
      </c>
      <c r="I17" s="49">
        <v>307.54300000000001</v>
      </c>
      <c r="J17" s="49">
        <v>299.947</v>
      </c>
      <c r="K17" s="49">
        <v>301.80599999999998</v>
      </c>
      <c r="L17" s="51">
        <v>-4.0000000000000001E-3</v>
      </c>
      <c r="M17" s="52">
        <v>0.47799999999999998</v>
      </c>
    </row>
    <row r="18" spans="2:13" ht="19" x14ac:dyDescent="0.35">
      <c r="B18" s="53" t="s">
        <v>28</v>
      </c>
      <c r="C18" s="54">
        <v>271.10000000000002</v>
      </c>
      <c r="D18" s="55">
        <v>255.352</v>
      </c>
      <c r="E18" s="56">
        <v>311.34100000000001</v>
      </c>
      <c r="F18" s="56">
        <v>287.64699999999999</v>
      </c>
      <c r="G18" s="57">
        <v>0.02</v>
      </c>
      <c r="H18" s="57">
        <v>0.48099999999999998</v>
      </c>
      <c r="I18" s="55">
        <v>290</v>
      </c>
      <c r="J18" s="55">
        <v>282.30599999999998</v>
      </c>
      <c r="K18" s="56">
        <v>283.98899999999998</v>
      </c>
      <c r="L18" s="57">
        <v>-4.0000000000000001E-3</v>
      </c>
      <c r="M18" s="57">
        <v>0.45100000000000001</v>
      </c>
    </row>
    <row r="19" spans="2:13" x14ac:dyDescent="0.35">
      <c r="B19" s="53" t="s">
        <v>29</v>
      </c>
      <c r="C19" s="58">
        <v>33.710537440000003</v>
      </c>
      <c r="D19" s="59">
        <v>21.882999999999999</v>
      </c>
      <c r="E19" s="60">
        <v>19.672999999999998</v>
      </c>
      <c r="F19" s="60">
        <v>17.503</v>
      </c>
      <c r="G19" s="61">
        <v>-0.19600000000000001</v>
      </c>
      <c r="H19" s="61">
        <v>0.04</v>
      </c>
      <c r="I19" s="59">
        <v>17.542999999999999</v>
      </c>
      <c r="J19" s="59">
        <v>17.640999999999998</v>
      </c>
      <c r="K19" s="60">
        <v>17.817</v>
      </c>
      <c r="L19" s="61">
        <v>6.0000000000000001E-3</v>
      </c>
      <c r="M19" s="61">
        <v>2.8000000000000001E-2</v>
      </c>
    </row>
    <row r="20" spans="2:13" x14ac:dyDescent="0.35">
      <c r="B20" s="62" t="s">
        <v>30</v>
      </c>
      <c r="C20" s="49">
        <v>252.73</v>
      </c>
      <c r="D20" s="49">
        <v>275.82100000000003</v>
      </c>
      <c r="E20" s="49">
        <v>269.17970000000003</v>
      </c>
      <c r="F20" s="63">
        <v>285</v>
      </c>
      <c r="G20" s="64">
        <v>8.6999999999999994E-2</v>
      </c>
      <c r="H20" s="64">
        <v>0.47899999999999998</v>
      </c>
      <c r="I20" s="49">
        <v>277.10000000000002</v>
      </c>
      <c r="J20" s="49">
        <v>289.60000000000002</v>
      </c>
      <c r="K20" s="49">
        <v>302.5</v>
      </c>
      <c r="L20" s="64">
        <v>2.3E-2</v>
      </c>
      <c r="M20" s="65">
        <v>0.52200000000000002</v>
      </c>
    </row>
    <row r="21" spans="2:13" x14ac:dyDescent="0.35">
      <c r="B21" s="66" t="s">
        <v>31</v>
      </c>
      <c r="C21" s="67">
        <v>557.54053743999998</v>
      </c>
      <c r="D21" s="67">
        <v>553.05600000000004</v>
      </c>
      <c r="E21" s="68">
        <v>600.19370000000004</v>
      </c>
      <c r="F21" s="68">
        <v>630.10500000000002</v>
      </c>
      <c r="G21" s="69">
        <v>4.2000000000000003E-2</v>
      </c>
      <c r="H21" s="69">
        <v>1</v>
      </c>
      <c r="I21" s="67">
        <v>584.70000000000005</v>
      </c>
      <c r="J21" s="67">
        <v>589.5</v>
      </c>
      <c r="K21" s="68">
        <v>604.29999999999995</v>
      </c>
      <c r="L21" s="69">
        <v>0.01</v>
      </c>
      <c r="M21" s="70">
        <v>1</v>
      </c>
    </row>
    <row r="22" spans="2:13" x14ac:dyDescent="0.35">
      <c r="B22" s="42" t="s">
        <v>32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35">
      <c r="B23" s="42" t="s">
        <v>33</v>
      </c>
      <c r="C23" s="49">
        <v>621.26301000000012</v>
      </c>
      <c r="D23" s="49">
        <v>549.61799999999994</v>
      </c>
      <c r="E23" s="49">
        <v>591.05689999999993</v>
      </c>
      <c r="F23" s="50">
        <v>587.726</v>
      </c>
      <c r="G23" s="75">
        <v>-1.7999999999999999E-2</v>
      </c>
      <c r="H23" s="75">
        <v>1</v>
      </c>
      <c r="I23" s="49">
        <v>582.45999999999992</v>
      </c>
      <c r="J23" s="49">
        <v>585.74599999999998</v>
      </c>
      <c r="K23" s="49">
        <v>599.07600000000002</v>
      </c>
      <c r="L23" s="75">
        <v>6.0000000000000001E-3</v>
      </c>
      <c r="M23" s="76">
        <v>1</v>
      </c>
    </row>
    <row r="24" spans="2:13" x14ac:dyDescent="0.35">
      <c r="B24" s="53" t="s">
        <v>34</v>
      </c>
      <c r="C24" s="54">
        <v>300.08233333333339</v>
      </c>
      <c r="D24" s="55">
        <v>283.97399999999999</v>
      </c>
      <c r="E24" s="56">
        <v>312.87400000000002</v>
      </c>
      <c r="F24" s="56">
        <v>305.64</v>
      </c>
      <c r="G24" s="57">
        <v>6.0000000000000001E-3</v>
      </c>
      <c r="H24" s="57">
        <v>0.51200000000000001</v>
      </c>
      <c r="I24" s="55">
        <v>305.75299999999999</v>
      </c>
      <c r="J24" s="55">
        <v>308.81200000000001</v>
      </c>
      <c r="K24" s="56">
        <v>311.89800000000002</v>
      </c>
      <c r="L24" s="57">
        <v>7.0000000000000001E-3</v>
      </c>
      <c r="M24" s="57">
        <v>0.52300000000000002</v>
      </c>
    </row>
    <row r="25" spans="2:13" x14ac:dyDescent="0.35">
      <c r="B25" s="53" t="s">
        <v>35</v>
      </c>
      <c r="C25" s="77">
        <v>265.28601000000003</v>
      </c>
      <c r="D25" s="78">
        <v>236.77699999999999</v>
      </c>
      <c r="E25" s="79">
        <v>241.0119</v>
      </c>
      <c r="F25" s="79">
        <v>234.864</v>
      </c>
      <c r="G25" s="80">
        <v>-0.04</v>
      </c>
      <c r="H25" s="80">
        <v>0.41599999999999998</v>
      </c>
      <c r="I25" s="78">
        <v>228.56100000000001</v>
      </c>
      <c r="J25" s="78">
        <v>227.84200000000001</v>
      </c>
      <c r="K25" s="79">
        <v>237.125</v>
      </c>
      <c r="L25" s="80">
        <v>3.0000000000000001E-3</v>
      </c>
      <c r="M25" s="80">
        <v>0.39400000000000002</v>
      </c>
    </row>
    <row r="26" spans="2:13" x14ac:dyDescent="0.35">
      <c r="B26" s="53" t="s">
        <v>36</v>
      </c>
      <c r="C26" s="77">
        <v>54.588333333333338</v>
      </c>
      <c r="D26" s="78">
        <v>27.760999999999999</v>
      </c>
      <c r="E26" s="79">
        <v>35.533999999999999</v>
      </c>
      <c r="F26" s="79">
        <v>46.222000000000001</v>
      </c>
      <c r="G26" s="80">
        <v>-5.3999999999999999E-2</v>
      </c>
      <c r="H26" s="80">
        <v>6.9000000000000006E-2</v>
      </c>
      <c r="I26" s="78">
        <v>47.146000000000001</v>
      </c>
      <c r="J26" s="78">
        <v>48.091999999999999</v>
      </c>
      <c r="K26" s="79">
        <v>49.052999999999997</v>
      </c>
      <c r="L26" s="80">
        <v>0.02</v>
      </c>
      <c r="M26" s="80">
        <v>8.1000000000000003E-2</v>
      </c>
    </row>
    <row r="27" spans="2:13" x14ac:dyDescent="0.35">
      <c r="B27" s="53" t="s">
        <v>37</v>
      </c>
      <c r="C27" s="58">
        <v>1.3063333333333333</v>
      </c>
      <c r="D27" s="59">
        <v>1.1060000000000001</v>
      </c>
      <c r="E27" s="60">
        <v>1.637</v>
      </c>
      <c r="F27" s="60">
        <v>1</v>
      </c>
      <c r="G27" s="61">
        <v>-8.5000000000000006E-2</v>
      </c>
      <c r="H27" s="61">
        <v>2E-3</v>
      </c>
      <c r="I27" s="59">
        <v>1</v>
      </c>
      <c r="J27" s="59">
        <v>1</v>
      </c>
      <c r="K27" s="60">
        <v>1</v>
      </c>
      <c r="L27" s="61">
        <v>0</v>
      </c>
      <c r="M27" s="61">
        <v>2E-3</v>
      </c>
    </row>
    <row r="28" spans="2:13" x14ac:dyDescent="0.35">
      <c r="B28" s="66" t="s">
        <v>39</v>
      </c>
      <c r="C28" s="83">
        <v>621.26301000000012</v>
      </c>
      <c r="D28" s="83">
        <v>549.61799999999994</v>
      </c>
      <c r="E28" s="84">
        <v>591.05689999999993</v>
      </c>
      <c r="F28" s="84">
        <v>587.726</v>
      </c>
      <c r="G28" s="69">
        <v>-1.7999999999999999E-2</v>
      </c>
      <c r="H28" s="69">
        <v>1</v>
      </c>
      <c r="I28" s="83">
        <v>582.45999999999992</v>
      </c>
      <c r="J28" s="83">
        <v>585.74599999999998</v>
      </c>
      <c r="K28" s="84">
        <v>599.07600000000002</v>
      </c>
      <c r="L28" s="69">
        <v>6.0000000000000001E-3</v>
      </c>
      <c r="M28" s="70">
        <v>1</v>
      </c>
    </row>
    <row r="29" spans="2:13" x14ac:dyDescent="0.35">
      <c r="B29" s="85" t="s">
        <v>40</v>
      </c>
      <c r="C29" s="86">
        <v>-63.7</v>
      </c>
      <c r="D29" s="86">
        <v>3.4</v>
      </c>
      <c r="E29" s="87">
        <v>9.1</v>
      </c>
      <c r="F29" s="87">
        <v>2.4</v>
      </c>
      <c r="G29" s="88">
        <v>-1.873</v>
      </c>
      <c r="H29" s="88"/>
      <c r="I29" s="86">
        <v>2.2000000000000002</v>
      </c>
      <c r="J29" s="86">
        <v>3.8</v>
      </c>
      <c r="K29" s="87">
        <v>5.3</v>
      </c>
      <c r="L29" s="88">
        <v>6.0999999999999999E-2</v>
      </c>
      <c r="M29" s="89"/>
    </row>
    <row r="30" spans="2:13" x14ac:dyDescent="0.35">
      <c r="B30" s="131"/>
      <c r="C30" s="132"/>
      <c r="D30" s="132"/>
      <c r="E30" s="133"/>
      <c r="F30" s="133"/>
      <c r="G30" s="133"/>
      <c r="H30" s="133"/>
      <c r="I30" s="133"/>
      <c r="J30" s="133"/>
      <c r="K30" s="134"/>
      <c r="L30" s="134"/>
      <c r="M30" s="13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B1:K12"/>
  <sheetViews>
    <sheetView showGridLines="0" topLeftCell="A5" workbookViewId="0">
      <selection activeCell="B12" sqref="B12:C12"/>
    </sheetView>
  </sheetViews>
  <sheetFormatPr defaultRowHeight="14.5" x14ac:dyDescent="0.35"/>
  <cols>
    <col min="1" max="1" width="2.7265625" customWidth="1"/>
    <col min="2" max="2" width="20.1796875" customWidth="1"/>
    <col min="3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147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233"/>
      <c r="C4" s="233"/>
      <c r="D4" s="234"/>
      <c r="E4" s="235" t="s">
        <v>7</v>
      </c>
      <c r="F4" s="235" t="s">
        <v>8</v>
      </c>
      <c r="G4" s="235" t="s">
        <v>9</v>
      </c>
      <c r="H4" s="235" t="s">
        <v>10</v>
      </c>
      <c r="I4" s="235" t="s">
        <v>12</v>
      </c>
      <c r="J4" s="235" t="s">
        <v>13</v>
      </c>
      <c r="K4" s="236" t="s">
        <v>14</v>
      </c>
    </row>
    <row r="5" spans="2:11" ht="31.5" x14ac:dyDescent="0.35">
      <c r="B5" s="237" t="s">
        <v>288</v>
      </c>
      <c r="C5" s="294" t="s">
        <v>142</v>
      </c>
      <c r="D5" s="294" t="s">
        <v>219</v>
      </c>
      <c r="E5" s="311" t="s">
        <v>260</v>
      </c>
      <c r="F5" s="311">
        <v>12</v>
      </c>
      <c r="G5" s="311">
        <v>14</v>
      </c>
      <c r="H5" s="311">
        <v>15</v>
      </c>
      <c r="I5" s="311">
        <v>16</v>
      </c>
      <c r="J5" s="311">
        <v>17</v>
      </c>
      <c r="K5" s="312">
        <v>17</v>
      </c>
    </row>
    <row r="6" spans="2:11" ht="21" x14ac:dyDescent="0.35">
      <c r="B6" s="241" t="s">
        <v>289</v>
      </c>
      <c r="C6" s="295"/>
      <c r="D6" s="295"/>
      <c r="E6" s="298"/>
      <c r="F6" s="298"/>
      <c r="G6" s="298"/>
      <c r="H6" s="298"/>
      <c r="I6" s="298"/>
      <c r="J6" s="298"/>
      <c r="K6" s="313"/>
    </row>
    <row r="7" spans="2:11" ht="31.5" x14ac:dyDescent="0.35">
      <c r="B7" s="241" t="s">
        <v>234</v>
      </c>
      <c r="C7" s="242" t="s">
        <v>142</v>
      </c>
      <c r="D7" s="295"/>
      <c r="E7" s="243" t="s">
        <v>260</v>
      </c>
      <c r="F7" s="243" t="s">
        <v>260</v>
      </c>
      <c r="G7" s="243" t="s">
        <v>260</v>
      </c>
      <c r="H7" s="243">
        <v>1</v>
      </c>
      <c r="I7" s="243">
        <v>1</v>
      </c>
      <c r="J7" s="243">
        <v>1</v>
      </c>
      <c r="K7" s="244">
        <v>2</v>
      </c>
    </row>
    <row r="8" spans="2:11" ht="31.5" x14ac:dyDescent="0.35">
      <c r="B8" s="241" t="s">
        <v>148</v>
      </c>
      <c r="C8" s="242" t="s">
        <v>143</v>
      </c>
      <c r="D8" s="295"/>
      <c r="E8" s="243" t="s">
        <v>260</v>
      </c>
      <c r="F8" s="243">
        <v>36</v>
      </c>
      <c r="G8" s="243">
        <v>61</v>
      </c>
      <c r="H8" s="243">
        <v>40</v>
      </c>
      <c r="I8" s="243">
        <v>42</v>
      </c>
      <c r="J8" s="243">
        <v>44</v>
      </c>
      <c r="K8" s="244">
        <v>46</v>
      </c>
    </row>
    <row r="9" spans="2:11" ht="31.5" x14ac:dyDescent="0.35">
      <c r="B9" s="241" t="s">
        <v>149</v>
      </c>
      <c r="C9" s="242" t="s">
        <v>143</v>
      </c>
      <c r="D9" s="295"/>
      <c r="E9" s="243">
        <v>81</v>
      </c>
      <c r="F9" s="243">
        <v>24</v>
      </c>
      <c r="G9" s="243">
        <v>36</v>
      </c>
      <c r="H9" s="243">
        <v>40</v>
      </c>
      <c r="I9" s="243">
        <v>40</v>
      </c>
      <c r="J9" s="243">
        <v>42</v>
      </c>
      <c r="K9" s="244">
        <v>44</v>
      </c>
    </row>
    <row r="10" spans="2:11" ht="31.5" x14ac:dyDescent="0.35">
      <c r="B10" s="241" t="s">
        <v>150</v>
      </c>
      <c r="C10" s="242" t="s">
        <v>143</v>
      </c>
      <c r="D10" s="295"/>
      <c r="E10" s="243">
        <v>11</v>
      </c>
      <c r="F10" s="243">
        <v>13</v>
      </c>
      <c r="G10" s="243">
        <v>8</v>
      </c>
      <c r="H10" s="243">
        <v>10</v>
      </c>
      <c r="I10" s="243">
        <v>11</v>
      </c>
      <c r="J10" s="243">
        <v>12</v>
      </c>
      <c r="K10" s="244">
        <v>13</v>
      </c>
    </row>
    <row r="11" spans="2:11" ht="31.5" x14ac:dyDescent="0.35">
      <c r="B11" s="245" t="s">
        <v>235</v>
      </c>
      <c r="C11" s="246" t="s">
        <v>143</v>
      </c>
      <c r="D11" s="296"/>
      <c r="E11" s="225">
        <v>4</v>
      </c>
      <c r="F11" s="225">
        <v>5</v>
      </c>
      <c r="G11" s="225">
        <v>0</v>
      </c>
      <c r="H11" s="225">
        <v>4</v>
      </c>
      <c r="I11" s="225">
        <v>4</v>
      </c>
      <c r="J11" s="225">
        <v>5</v>
      </c>
      <c r="K11" s="247">
        <v>5</v>
      </c>
    </row>
    <row r="12" spans="2:11" x14ac:dyDescent="0.35">
      <c r="B12" s="241" t="s">
        <v>270</v>
      </c>
      <c r="C12" s="241"/>
    </row>
  </sheetData>
  <mergeCells count="12">
    <mergeCell ref="B2:K2"/>
    <mergeCell ref="E3:G3"/>
    <mergeCell ref="I3:K3"/>
    <mergeCell ref="C5:C6"/>
    <mergeCell ref="D5:D11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151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152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562</v>
      </c>
      <c r="D7" s="170">
        <v>562</v>
      </c>
      <c r="E7" s="171">
        <v>551</v>
      </c>
      <c r="F7" s="172">
        <v>312.87400000000002</v>
      </c>
      <c r="G7" s="173">
        <v>0.56782940108892921</v>
      </c>
      <c r="H7" s="171">
        <v>561</v>
      </c>
      <c r="I7" s="172">
        <v>305.64044000000001</v>
      </c>
      <c r="J7" s="173">
        <v>0.54481361853832444</v>
      </c>
      <c r="K7" s="171">
        <v>592</v>
      </c>
      <c r="L7" s="172">
        <v>305.75271519999995</v>
      </c>
      <c r="M7" s="173">
        <v>0.51647418108108101</v>
      </c>
      <c r="N7" s="171">
        <v>571</v>
      </c>
      <c r="O7" s="172">
        <v>308.81179686400003</v>
      </c>
      <c r="P7" s="173">
        <v>0.54082626421015767</v>
      </c>
      <c r="Q7" s="171">
        <v>571</v>
      </c>
      <c r="R7" s="172">
        <v>311.8981831296</v>
      </c>
      <c r="S7" s="172">
        <v>0.54623149409737304</v>
      </c>
      <c r="T7" s="174">
        <v>5.9068115281737388E-3</v>
      </c>
      <c r="U7" s="174">
        <v>1</v>
      </c>
    </row>
    <row r="8" spans="2:21" x14ac:dyDescent="0.35">
      <c r="B8" s="175" t="s">
        <v>112</v>
      </c>
      <c r="C8" s="176">
        <v>168</v>
      </c>
      <c r="D8" s="176">
        <v>168</v>
      </c>
      <c r="E8" s="177">
        <v>168</v>
      </c>
      <c r="F8" s="178">
        <v>36.076191174852866</v>
      </c>
      <c r="G8" s="179">
        <v>0.21473923318364802</v>
      </c>
      <c r="H8" s="177">
        <v>168</v>
      </c>
      <c r="I8" s="178">
        <v>34.688160000000003</v>
      </c>
      <c r="J8" s="179">
        <v>0.20647714285714289</v>
      </c>
      <c r="K8" s="177">
        <v>180</v>
      </c>
      <c r="L8" s="178">
        <v>31.955686399999998</v>
      </c>
      <c r="M8" s="179">
        <v>0.17753159111111111</v>
      </c>
      <c r="N8" s="177">
        <v>167</v>
      </c>
      <c r="O8" s="178">
        <v>29.673023872000002</v>
      </c>
      <c r="P8" s="179">
        <v>0.17768277767664672</v>
      </c>
      <c r="Q8" s="180">
        <v>167</v>
      </c>
      <c r="R8" s="178">
        <v>31.230068810240002</v>
      </c>
      <c r="S8" s="178">
        <v>0.18700640006131738</v>
      </c>
      <c r="T8" s="181">
        <v>-1.9880768142888083E-3</v>
      </c>
      <c r="U8" s="182">
        <v>0.29711449968094655</v>
      </c>
    </row>
    <row r="9" spans="2:21" x14ac:dyDescent="0.35">
      <c r="B9" s="175" t="s">
        <v>113</v>
      </c>
      <c r="C9" s="183">
        <v>304</v>
      </c>
      <c r="D9" s="183">
        <v>304</v>
      </c>
      <c r="E9" s="184">
        <v>297</v>
      </c>
      <c r="F9" s="185">
        <v>158.81182052692373</v>
      </c>
      <c r="G9" s="186">
        <v>0.53471993443408661</v>
      </c>
      <c r="H9" s="184">
        <v>304</v>
      </c>
      <c r="I9" s="185">
        <v>158.11456000000001</v>
      </c>
      <c r="J9" s="186">
        <v>0.52011368421052639</v>
      </c>
      <c r="K9" s="184">
        <v>319</v>
      </c>
      <c r="L9" s="185">
        <v>158.5082032</v>
      </c>
      <c r="M9" s="186">
        <v>0.49689091912225702</v>
      </c>
      <c r="N9" s="184">
        <v>311</v>
      </c>
      <c r="O9" s="185">
        <v>159.238394368</v>
      </c>
      <c r="P9" s="186">
        <v>0.5120205606688103</v>
      </c>
      <c r="Q9" s="187">
        <v>315</v>
      </c>
      <c r="R9" s="185">
        <v>167.10798876672001</v>
      </c>
      <c r="S9" s="185">
        <v>0.53050155164038104</v>
      </c>
      <c r="T9" s="188">
        <v>1.1918781766423692E-2</v>
      </c>
      <c r="U9" s="189">
        <v>0.54426576902464152</v>
      </c>
    </row>
    <row r="10" spans="2:21" x14ac:dyDescent="0.35">
      <c r="B10" s="175" t="s">
        <v>114</v>
      </c>
      <c r="C10" s="183">
        <v>48</v>
      </c>
      <c r="D10" s="183">
        <v>48</v>
      </c>
      <c r="E10" s="184">
        <v>45</v>
      </c>
      <c r="F10" s="185">
        <v>43.172688383477258</v>
      </c>
      <c r="G10" s="186">
        <v>0.95939307518838346</v>
      </c>
      <c r="H10" s="184">
        <v>48</v>
      </c>
      <c r="I10" s="185">
        <v>43.74568</v>
      </c>
      <c r="J10" s="186">
        <v>0.91136833333333334</v>
      </c>
      <c r="K10" s="184">
        <v>50</v>
      </c>
      <c r="L10" s="185">
        <v>43.415424000000002</v>
      </c>
      <c r="M10" s="186">
        <v>0.86830848000000005</v>
      </c>
      <c r="N10" s="184">
        <v>50</v>
      </c>
      <c r="O10" s="185">
        <v>45.152040960000008</v>
      </c>
      <c r="P10" s="186">
        <v>0.90304081920000012</v>
      </c>
      <c r="Q10" s="187">
        <v>47</v>
      </c>
      <c r="R10" s="185">
        <v>41.829000000000001</v>
      </c>
      <c r="S10" s="185">
        <v>0.88997872340425532</v>
      </c>
      <c r="T10" s="188">
        <v>-6.9932357890383212E-3</v>
      </c>
      <c r="U10" s="189">
        <v>8.4974591210426165E-2</v>
      </c>
    </row>
    <row r="11" spans="2:21" x14ac:dyDescent="0.35">
      <c r="B11" s="175" t="s">
        <v>115</v>
      </c>
      <c r="C11" s="183">
        <v>41</v>
      </c>
      <c r="D11" s="183">
        <v>41</v>
      </c>
      <c r="E11" s="184">
        <v>40</v>
      </c>
      <c r="F11" s="185">
        <v>70.201329616082731</v>
      </c>
      <c r="G11" s="186">
        <v>1.7550332404020683</v>
      </c>
      <c r="H11" s="184">
        <v>40</v>
      </c>
      <c r="I11" s="185">
        <v>64.980919999999998</v>
      </c>
      <c r="J11" s="186">
        <v>1.6245229999999999</v>
      </c>
      <c r="K11" s="184">
        <v>42</v>
      </c>
      <c r="L11" s="185">
        <v>67.597836799999996</v>
      </c>
      <c r="M11" s="186">
        <v>1.6094723047619046</v>
      </c>
      <c r="N11" s="184">
        <v>42</v>
      </c>
      <c r="O11" s="185">
        <v>70.301750272000007</v>
      </c>
      <c r="P11" s="186">
        <v>1.673851196952381</v>
      </c>
      <c r="Q11" s="187">
        <v>41</v>
      </c>
      <c r="R11" s="185">
        <v>67.106674664959996</v>
      </c>
      <c r="S11" s="185">
        <v>1.63674816256</v>
      </c>
      <c r="T11" s="188">
        <v>8.2648376090521669E-3</v>
      </c>
      <c r="U11" s="189">
        <v>7.1901553245557567E-2</v>
      </c>
    </row>
    <row r="12" spans="2:21" x14ac:dyDescent="0.35">
      <c r="B12" s="190" t="s">
        <v>116</v>
      </c>
      <c r="C12" s="191">
        <v>1</v>
      </c>
      <c r="D12" s="191">
        <v>1</v>
      </c>
      <c r="E12" s="192">
        <v>1</v>
      </c>
      <c r="F12" s="193">
        <v>4.6119702986634401</v>
      </c>
      <c r="G12" s="194">
        <v>4.6119702986634401</v>
      </c>
      <c r="H12" s="192">
        <v>1</v>
      </c>
      <c r="I12" s="193">
        <v>4.1111199999999997</v>
      </c>
      <c r="J12" s="194">
        <v>4.1111199999999997</v>
      </c>
      <c r="K12" s="192">
        <v>1</v>
      </c>
      <c r="L12" s="193">
        <v>4.2755647999999997</v>
      </c>
      <c r="M12" s="194">
        <v>4.2755647999999997</v>
      </c>
      <c r="N12" s="192">
        <v>1</v>
      </c>
      <c r="O12" s="193">
        <v>4.4465873920000005</v>
      </c>
      <c r="P12" s="194">
        <v>4.4465873920000005</v>
      </c>
      <c r="Q12" s="195">
        <v>1</v>
      </c>
      <c r="R12" s="193">
        <v>4.624450887680001</v>
      </c>
      <c r="S12" s="193">
        <v>4.624450887680001</v>
      </c>
      <c r="T12" s="196">
        <v>0</v>
      </c>
      <c r="U12" s="197">
        <v>1.74358683842819E-3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B1:AB28"/>
  <sheetViews>
    <sheetView showGridLines="0" topLeftCell="A13" workbookViewId="0">
      <selection activeCell="K26" sqref="K26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153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160.69403780999997</v>
      </c>
      <c r="D5" s="15">
        <v>144.82768446200004</v>
      </c>
      <c r="E5" s="15">
        <v>149.3331151955</v>
      </c>
      <c r="F5" s="16">
        <v>167.75454714999998</v>
      </c>
      <c r="G5" s="17">
        <v>1.4E-2</v>
      </c>
      <c r="H5" s="17">
        <v>0.441</v>
      </c>
      <c r="I5" s="15">
        <v>181.40891553620526</v>
      </c>
      <c r="J5" s="15">
        <v>191.13062819750164</v>
      </c>
      <c r="K5" s="15">
        <v>200.27103782059595</v>
      </c>
      <c r="L5" s="17">
        <v>6.0999999999999999E-2</v>
      </c>
      <c r="M5" s="18">
        <v>0.41399999999999998</v>
      </c>
    </row>
    <row r="6" spans="2:28" x14ac:dyDescent="0.35">
      <c r="B6" s="14" t="s">
        <v>154</v>
      </c>
      <c r="C6" s="15">
        <v>115.25856893450002</v>
      </c>
      <c r="D6" s="15">
        <v>114.38781686899998</v>
      </c>
      <c r="E6" s="15">
        <v>126.18982448500003</v>
      </c>
      <c r="F6" s="16">
        <v>142.66400072386642</v>
      </c>
      <c r="G6" s="17">
        <v>7.3999999999999996E-2</v>
      </c>
      <c r="H6" s="17">
        <v>0.35199999999999998</v>
      </c>
      <c r="I6" s="15">
        <v>161.74733197704683</v>
      </c>
      <c r="J6" s="15">
        <v>172.2406724217401</v>
      </c>
      <c r="K6" s="15">
        <v>182.83888616141067</v>
      </c>
      <c r="L6" s="17">
        <v>8.5999999999999993E-2</v>
      </c>
      <c r="M6" s="19">
        <v>0.36799999999999999</v>
      </c>
    </row>
    <row r="7" spans="2:28" x14ac:dyDescent="0.35">
      <c r="B7" s="14" t="s">
        <v>155</v>
      </c>
      <c r="C7" s="15">
        <v>42.068372530000005</v>
      </c>
      <c r="D7" s="15">
        <v>40.375112456000004</v>
      </c>
      <c r="E7" s="15">
        <v>44.047165995</v>
      </c>
      <c r="F7" s="16">
        <v>50.8592668</v>
      </c>
      <c r="G7" s="17">
        <v>6.5000000000000002E-2</v>
      </c>
      <c r="H7" s="17">
        <v>0.125</v>
      </c>
      <c r="I7" s="15">
        <v>57.111137700641066</v>
      </c>
      <c r="J7" s="15">
        <v>60.67844091823595</v>
      </c>
      <c r="K7" s="15">
        <v>64.253019585676753</v>
      </c>
      <c r="L7" s="17">
        <v>8.1000000000000003E-2</v>
      </c>
      <c r="M7" s="19">
        <v>0.13</v>
      </c>
    </row>
    <row r="8" spans="2:28" x14ac:dyDescent="0.35">
      <c r="B8" s="14" t="s">
        <v>156</v>
      </c>
      <c r="C8" s="15">
        <v>4.0392670854999997</v>
      </c>
      <c r="D8" s="15">
        <v>4.3101283729999995</v>
      </c>
      <c r="E8" s="15">
        <v>4.1153325745000009</v>
      </c>
      <c r="F8" s="16">
        <v>6.8470416781497958</v>
      </c>
      <c r="G8" s="17">
        <v>0.192</v>
      </c>
      <c r="H8" s="17">
        <v>1.4E-2</v>
      </c>
      <c r="I8" s="15">
        <v>6.6509868916742754</v>
      </c>
      <c r="J8" s="15">
        <v>7.0523138782528756</v>
      </c>
      <c r="K8" s="15">
        <v>7.4316162842475091</v>
      </c>
      <c r="L8" s="17">
        <v>2.8000000000000001E-2</v>
      </c>
      <c r="M8" s="19">
        <v>1.6E-2</v>
      </c>
    </row>
    <row r="9" spans="2:28" x14ac:dyDescent="0.35">
      <c r="B9" s="14" t="s">
        <v>157</v>
      </c>
      <c r="C9" s="15">
        <v>24.249712440000003</v>
      </c>
      <c r="D9" s="15">
        <v>20.480358359999997</v>
      </c>
      <c r="E9" s="15">
        <v>24.446848669999998</v>
      </c>
      <c r="F9" s="16">
        <v>28.692284459917548</v>
      </c>
      <c r="G9" s="17">
        <v>5.8000000000000003E-2</v>
      </c>
      <c r="H9" s="17">
        <v>6.9000000000000006E-2</v>
      </c>
      <c r="I9" s="15">
        <v>31.915553758416213</v>
      </c>
      <c r="J9" s="15">
        <v>33.874695207505347</v>
      </c>
      <c r="K9" s="15">
        <v>35.840664835488205</v>
      </c>
      <c r="L9" s="17">
        <v>7.6999999999999999E-2</v>
      </c>
      <c r="M9" s="19">
        <v>7.2999999999999995E-2</v>
      </c>
    </row>
    <row r="10" spans="2:28" x14ac:dyDescent="0.35">
      <c r="B10" s="20" t="s">
        <v>23</v>
      </c>
      <c r="C10" s="21">
        <v>346.30995879999995</v>
      </c>
      <c r="D10" s="21">
        <v>324.38110052000002</v>
      </c>
      <c r="E10" s="21">
        <v>348.13228692000001</v>
      </c>
      <c r="F10" s="22">
        <v>396.81714081193377</v>
      </c>
      <c r="G10" s="23">
        <v>4.5999999999999999E-2</v>
      </c>
      <c r="H10" s="24">
        <v>1</v>
      </c>
      <c r="I10" s="21">
        <v>438.83392586398361</v>
      </c>
      <c r="J10" s="21">
        <v>464.97675062323594</v>
      </c>
      <c r="K10" s="21">
        <v>490.63522468741911</v>
      </c>
      <c r="L10" s="25">
        <v>7.2999999999999995E-2</v>
      </c>
      <c r="M10" s="26">
        <v>1</v>
      </c>
    </row>
    <row r="11" spans="2:28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35">
      <c r="B12" s="275" t="s">
        <v>158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</row>
    <row r="13" spans="2:28" ht="48.5" x14ac:dyDescent="0.35">
      <c r="B13" s="29" t="s">
        <v>25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79" t="s">
        <v>11</v>
      </c>
      <c r="H14" s="280"/>
      <c r="I14" s="40" t="s">
        <v>12</v>
      </c>
      <c r="J14" s="40" t="s">
        <v>13</v>
      </c>
      <c r="K14" s="40" t="s">
        <v>14</v>
      </c>
      <c r="L14" s="279" t="s">
        <v>15</v>
      </c>
      <c r="M14" s="281"/>
    </row>
    <row r="15" spans="2:28" x14ac:dyDescent="0.35">
      <c r="B15" s="42" t="s">
        <v>26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35">
      <c r="B16" s="42" t="s">
        <v>27</v>
      </c>
      <c r="C16" s="49">
        <v>351.18522396999998</v>
      </c>
      <c r="D16" s="49">
        <v>319.07193130999997</v>
      </c>
      <c r="E16" s="49">
        <v>344.88234671999999</v>
      </c>
      <c r="F16" s="50">
        <v>337.01963520444792</v>
      </c>
      <c r="G16" s="51">
        <v>-1.4E-2</v>
      </c>
      <c r="H16" s="51">
        <v>1</v>
      </c>
      <c r="I16" s="49">
        <v>375.80926098018108</v>
      </c>
      <c r="J16" s="49">
        <v>464.97710291516705</v>
      </c>
      <c r="K16" s="49">
        <v>490.63557697935033</v>
      </c>
      <c r="L16" s="51">
        <v>0.13300000000000001</v>
      </c>
      <c r="M16" s="52">
        <v>1</v>
      </c>
    </row>
    <row r="17" spans="2:13" ht="19" x14ac:dyDescent="0.35">
      <c r="B17" s="53" t="s">
        <v>28</v>
      </c>
      <c r="C17" s="54">
        <v>335.01603892999998</v>
      </c>
      <c r="D17" s="55">
        <v>310.27598359999996</v>
      </c>
      <c r="E17" s="56">
        <v>336.26857617999997</v>
      </c>
      <c r="F17" s="56">
        <v>330.90795277024915</v>
      </c>
      <c r="G17" s="57">
        <v>-4.0000000000000001E-3</v>
      </c>
      <c r="H17" s="57">
        <v>0.97099999999999997</v>
      </c>
      <c r="I17" s="55">
        <v>364.17495203228009</v>
      </c>
      <c r="J17" s="55">
        <v>385.686365714815</v>
      </c>
      <c r="K17" s="56">
        <v>412.73523672374483</v>
      </c>
      <c r="L17" s="57">
        <v>7.5999999999999998E-2</v>
      </c>
      <c r="M17" s="57">
        <v>0.90500000000000003</v>
      </c>
    </row>
    <row r="18" spans="2:13" x14ac:dyDescent="0.35">
      <c r="B18" s="53" t="s">
        <v>29</v>
      </c>
      <c r="C18" s="58">
        <v>16.169185039999999</v>
      </c>
      <c r="D18" s="59">
        <v>8.7959477100000001</v>
      </c>
      <c r="E18" s="60">
        <v>8.6137705399999991</v>
      </c>
      <c r="F18" s="60">
        <v>6.1116824341987499</v>
      </c>
      <c r="G18" s="61">
        <v>-0.27700000000000002</v>
      </c>
      <c r="H18" s="61">
        <v>2.9000000000000001E-2</v>
      </c>
      <c r="I18" s="59">
        <v>11.634308947901001</v>
      </c>
      <c r="J18" s="59">
        <v>79.290737200352041</v>
      </c>
      <c r="K18" s="60">
        <v>77.900340255605499</v>
      </c>
      <c r="L18" s="61">
        <v>1.3360000000000001</v>
      </c>
      <c r="M18" s="61">
        <v>9.5000000000000001E-2</v>
      </c>
    </row>
    <row r="19" spans="2:13" x14ac:dyDescent="0.35">
      <c r="B19" s="66" t="s">
        <v>31</v>
      </c>
      <c r="C19" s="67">
        <v>351.18522396999998</v>
      </c>
      <c r="D19" s="67">
        <v>319.07193130999997</v>
      </c>
      <c r="E19" s="68">
        <v>344.88234671999999</v>
      </c>
      <c r="F19" s="68">
        <v>337.01963520444792</v>
      </c>
      <c r="G19" s="69">
        <v>-1.4E-2</v>
      </c>
      <c r="H19" s="69">
        <v>1</v>
      </c>
      <c r="I19" s="67">
        <v>375.80926098018108</v>
      </c>
      <c r="J19" s="67">
        <v>464.97710291516705</v>
      </c>
      <c r="K19" s="68">
        <v>490.63557697935033</v>
      </c>
      <c r="L19" s="69">
        <v>0.13300000000000001</v>
      </c>
      <c r="M19" s="70">
        <v>1</v>
      </c>
    </row>
    <row r="20" spans="2:13" x14ac:dyDescent="0.35">
      <c r="B20" s="42" t="s">
        <v>32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35">
      <c r="B21" s="42" t="s">
        <v>33</v>
      </c>
      <c r="C21" s="49">
        <v>346.3099588</v>
      </c>
      <c r="D21" s="49">
        <v>324.38110052000002</v>
      </c>
      <c r="E21" s="49">
        <v>348.13228692000001</v>
      </c>
      <c r="F21" s="50">
        <v>396.81714081193377</v>
      </c>
      <c r="G21" s="75">
        <v>4.5999999999999999E-2</v>
      </c>
      <c r="H21" s="75">
        <v>1</v>
      </c>
      <c r="I21" s="49">
        <v>438.83392586398361</v>
      </c>
      <c r="J21" s="49">
        <v>464.97675062323594</v>
      </c>
      <c r="K21" s="49">
        <v>490.63522468741911</v>
      </c>
      <c r="L21" s="75">
        <v>7.2999999999999995E-2</v>
      </c>
      <c r="M21" s="76">
        <v>1</v>
      </c>
    </row>
    <row r="22" spans="2:13" x14ac:dyDescent="0.35">
      <c r="B22" s="53" t="s">
        <v>34</v>
      </c>
      <c r="C22" s="54">
        <v>228.07947342000003</v>
      </c>
      <c r="D22" s="55">
        <v>246.92287333999997</v>
      </c>
      <c r="E22" s="56">
        <v>264.84731422999999</v>
      </c>
      <c r="F22" s="56">
        <v>284.00811495472578</v>
      </c>
      <c r="G22" s="57">
        <v>7.5999999999999998E-2</v>
      </c>
      <c r="H22" s="57">
        <v>0.72399999999999998</v>
      </c>
      <c r="I22" s="55">
        <v>320.15081969948358</v>
      </c>
      <c r="J22" s="55">
        <v>342.12124073589644</v>
      </c>
      <c r="K22" s="56">
        <v>364.13469334509227</v>
      </c>
      <c r="L22" s="57">
        <v>8.5999999999999993E-2</v>
      </c>
      <c r="M22" s="57">
        <v>0.73099999999999998</v>
      </c>
    </row>
    <row r="23" spans="2:13" x14ac:dyDescent="0.35">
      <c r="B23" s="53" t="s">
        <v>35</v>
      </c>
      <c r="C23" s="77">
        <v>108.2467788</v>
      </c>
      <c r="D23" s="78">
        <v>71.617044170000014</v>
      </c>
      <c r="E23" s="79">
        <v>77.83286618999999</v>
      </c>
      <c r="F23" s="79">
        <v>112.80902585720801</v>
      </c>
      <c r="G23" s="80">
        <v>1.4E-2</v>
      </c>
      <c r="H23" s="80">
        <v>0.26</v>
      </c>
      <c r="I23" s="78">
        <v>118.6831061645</v>
      </c>
      <c r="J23" s="78">
        <v>122.85550988733949</v>
      </c>
      <c r="K23" s="79">
        <v>126.50053134232685</v>
      </c>
      <c r="L23" s="80">
        <v>3.9E-2</v>
      </c>
      <c r="M23" s="80">
        <v>0.26900000000000002</v>
      </c>
    </row>
    <row r="24" spans="2:13" x14ac:dyDescent="0.35">
      <c r="B24" s="53" t="s">
        <v>36</v>
      </c>
      <c r="C24" s="58">
        <v>9.9837065799999998</v>
      </c>
      <c r="D24" s="59">
        <v>5.84118301</v>
      </c>
      <c r="E24" s="60">
        <v>5.4521065000000002</v>
      </c>
      <c r="F24" s="60">
        <v>0</v>
      </c>
      <c r="G24" s="61">
        <v>-1</v>
      </c>
      <c r="H24" s="61">
        <v>1.6E-2</v>
      </c>
      <c r="I24" s="59">
        <v>0</v>
      </c>
      <c r="J24" s="59">
        <v>0</v>
      </c>
      <c r="K24" s="60">
        <v>0</v>
      </c>
      <c r="L24" s="61">
        <v>0</v>
      </c>
      <c r="M24" s="61">
        <v>0</v>
      </c>
    </row>
    <row r="25" spans="2:13" x14ac:dyDescent="0.35">
      <c r="B25" s="66" t="s">
        <v>39</v>
      </c>
      <c r="C25" s="83">
        <v>346.3099588</v>
      </c>
      <c r="D25" s="83">
        <v>324.38110052000002</v>
      </c>
      <c r="E25" s="84">
        <v>348.13228692000001</v>
      </c>
      <c r="F25" s="84">
        <v>396.81714081193377</v>
      </c>
      <c r="G25" s="69">
        <v>4.5999999999999999E-2</v>
      </c>
      <c r="H25" s="69">
        <v>1</v>
      </c>
      <c r="I25" s="83">
        <v>438.83392586398361</v>
      </c>
      <c r="J25" s="83">
        <v>464.97675062323594</v>
      </c>
      <c r="K25" s="84">
        <v>490.63522468741911</v>
      </c>
      <c r="L25" s="69">
        <v>7.2999999999999995E-2</v>
      </c>
      <c r="M25" s="70">
        <v>1</v>
      </c>
    </row>
    <row r="26" spans="2:13" x14ac:dyDescent="0.35">
      <c r="B26" s="85" t="s">
        <v>40</v>
      </c>
      <c r="C26" s="86">
        <v>4.9000000000000004</v>
      </c>
      <c r="D26" s="86">
        <v>-5.3</v>
      </c>
      <c r="E26" s="87">
        <v>-3.2</v>
      </c>
      <c r="F26" s="87">
        <v>-59.8</v>
      </c>
      <c r="G26" s="88">
        <v>-3.302</v>
      </c>
      <c r="H26" s="88"/>
      <c r="I26" s="86">
        <v>-63</v>
      </c>
      <c r="J26" s="86">
        <v>0</v>
      </c>
      <c r="K26" s="87">
        <v>0</v>
      </c>
      <c r="L26" s="88">
        <v>-1</v>
      </c>
      <c r="M26" s="89"/>
    </row>
    <row r="27" spans="2:13" x14ac:dyDescent="0.35">
      <c r="B27" s="42"/>
      <c r="C27" s="78"/>
      <c r="D27" s="78"/>
      <c r="E27" s="78"/>
      <c r="F27" s="78"/>
      <c r="G27" s="90"/>
      <c r="H27" s="90"/>
      <c r="I27" s="78"/>
      <c r="J27" s="78"/>
      <c r="K27" s="78"/>
      <c r="L27" s="90"/>
      <c r="M27" s="91"/>
    </row>
    <row r="28" spans="2:13" x14ac:dyDescent="0.35">
      <c r="B28" s="131"/>
      <c r="C28" s="132"/>
      <c r="D28" s="132"/>
      <c r="E28" s="133"/>
      <c r="F28" s="133"/>
      <c r="G28" s="133"/>
      <c r="H28" s="133"/>
      <c r="I28" s="133"/>
      <c r="J28" s="133"/>
      <c r="K28" s="134"/>
      <c r="L28" s="134"/>
      <c r="M28" s="13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B1:K14"/>
  <sheetViews>
    <sheetView showGridLines="0" topLeftCell="A8" workbookViewId="0">
      <selection activeCell="E5" sqref="E5:G1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159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233"/>
      <c r="C4" s="233"/>
      <c r="D4" s="234"/>
      <c r="E4" s="235" t="s">
        <v>7</v>
      </c>
      <c r="F4" s="235" t="s">
        <v>8</v>
      </c>
      <c r="G4" s="235" t="s">
        <v>9</v>
      </c>
      <c r="H4" s="235" t="s">
        <v>10</v>
      </c>
      <c r="I4" s="235" t="s">
        <v>12</v>
      </c>
      <c r="J4" s="235" t="s">
        <v>13</v>
      </c>
      <c r="K4" s="236" t="s">
        <v>14</v>
      </c>
    </row>
    <row r="5" spans="2:11" ht="63" customHeight="1" x14ac:dyDescent="0.35">
      <c r="B5" s="320" t="s">
        <v>236</v>
      </c>
      <c r="C5" s="294" t="s">
        <v>154</v>
      </c>
      <c r="D5" s="294" t="s">
        <v>219</v>
      </c>
      <c r="E5" s="252">
        <v>0.94</v>
      </c>
      <c r="F5" s="252">
        <v>0.8</v>
      </c>
      <c r="G5" s="252">
        <v>1</v>
      </c>
      <c r="H5" s="321">
        <v>1</v>
      </c>
      <c r="I5" s="321">
        <v>1</v>
      </c>
      <c r="J5" s="321">
        <v>1</v>
      </c>
      <c r="K5" s="322">
        <v>1</v>
      </c>
    </row>
    <row r="6" spans="2:11" x14ac:dyDescent="0.35">
      <c r="B6" s="297"/>
      <c r="C6" s="295"/>
      <c r="D6" s="295"/>
      <c r="E6" s="255" t="s">
        <v>237</v>
      </c>
      <c r="F6" s="255" t="s">
        <v>238</v>
      </c>
      <c r="G6" s="255">
        <v>-12</v>
      </c>
      <c r="H6" s="317"/>
      <c r="I6" s="317"/>
      <c r="J6" s="317"/>
      <c r="K6" s="314"/>
    </row>
    <row r="7" spans="2:11" ht="74.25" customHeight="1" x14ac:dyDescent="0.35">
      <c r="B7" s="297" t="s">
        <v>239</v>
      </c>
      <c r="C7" s="295" t="s">
        <v>154</v>
      </c>
      <c r="D7" s="295"/>
      <c r="E7" s="254">
        <v>1</v>
      </c>
      <c r="F7" s="254">
        <v>1</v>
      </c>
      <c r="G7" s="254">
        <v>1</v>
      </c>
      <c r="H7" s="317">
        <v>1</v>
      </c>
      <c r="I7" s="317">
        <v>1</v>
      </c>
      <c r="J7" s="317">
        <v>1</v>
      </c>
      <c r="K7" s="314">
        <v>1</v>
      </c>
    </row>
    <row r="8" spans="2:11" x14ac:dyDescent="0.35">
      <c r="B8" s="297"/>
      <c r="C8" s="295"/>
      <c r="D8" s="295"/>
      <c r="E8" s="255">
        <v>-2</v>
      </c>
      <c r="F8" s="255">
        <v>-6</v>
      </c>
      <c r="G8" s="255">
        <v>-8</v>
      </c>
      <c r="H8" s="317"/>
      <c r="I8" s="317"/>
      <c r="J8" s="317"/>
      <c r="K8" s="314"/>
    </row>
    <row r="9" spans="2:11" ht="63" customHeight="1" x14ac:dyDescent="0.35">
      <c r="B9" s="297" t="s">
        <v>240</v>
      </c>
      <c r="C9" s="295" t="s">
        <v>154</v>
      </c>
      <c r="D9" s="295"/>
      <c r="E9" s="319">
        <v>0</v>
      </c>
      <c r="F9" s="254">
        <v>1</v>
      </c>
      <c r="G9" s="254">
        <v>1</v>
      </c>
      <c r="H9" s="317">
        <v>1</v>
      </c>
      <c r="I9" s="317">
        <v>1</v>
      </c>
      <c r="J9" s="317">
        <v>1</v>
      </c>
      <c r="K9" s="314">
        <v>1</v>
      </c>
    </row>
    <row r="10" spans="2:11" x14ac:dyDescent="0.35">
      <c r="B10" s="297"/>
      <c r="C10" s="295"/>
      <c r="D10" s="295"/>
      <c r="E10" s="319"/>
      <c r="F10" s="255">
        <v>-6</v>
      </c>
      <c r="G10" s="255">
        <v>-5</v>
      </c>
      <c r="H10" s="317"/>
      <c r="I10" s="317"/>
      <c r="J10" s="317"/>
      <c r="K10" s="314"/>
    </row>
    <row r="11" spans="2:11" ht="74.25" customHeight="1" x14ac:dyDescent="0.35">
      <c r="B11" s="297" t="s">
        <v>241</v>
      </c>
      <c r="C11" s="295" t="s">
        <v>154</v>
      </c>
      <c r="D11" s="295"/>
      <c r="E11" s="254">
        <v>1</v>
      </c>
      <c r="F11" s="254">
        <v>0.75</v>
      </c>
      <c r="G11" s="254">
        <v>1</v>
      </c>
      <c r="H11" s="317">
        <v>1</v>
      </c>
      <c r="I11" s="317">
        <v>1</v>
      </c>
      <c r="J11" s="317">
        <v>1</v>
      </c>
      <c r="K11" s="314">
        <v>1</v>
      </c>
    </row>
    <row r="12" spans="2:11" x14ac:dyDescent="0.35">
      <c r="B12" s="297"/>
      <c r="C12" s="295"/>
      <c r="D12" s="295"/>
      <c r="E12" s="255">
        <v>-4</v>
      </c>
      <c r="F12" s="255" t="s">
        <v>242</v>
      </c>
      <c r="G12" s="255">
        <v>-4</v>
      </c>
      <c r="H12" s="317"/>
      <c r="I12" s="317"/>
      <c r="J12" s="317"/>
      <c r="K12" s="314"/>
    </row>
    <row r="13" spans="2:11" ht="74.25" customHeight="1" x14ac:dyDescent="0.35">
      <c r="B13" s="297" t="s">
        <v>243</v>
      </c>
      <c r="C13" s="295" t="s">
        <v>154</v>
      </c>
      <c r="D13" s="295"/>
      <c r="E13" s="254">
        <v>1</v>
      </c>
      <c r="F13" s="254">
        <v>0.9</v>
      </c>
      <c r="G13" s="258">
        <v>0.96799999999999997</v>
      </c>
      <c r="H13" s="317">
        <v>1</v>
      </c>
      <c r="I13" s="317">
        <v>1</v>
      </c>
      <c r="J13" s="317">
        <v>1</v>
      </c>
      <c r="K13" s="314">
        <v>1</v>
      </c>
    </row>
    <row r="14" spans="2:11" x14ac:dyDescent="0.35">
      <c r="B14" s="316"/>
      <c r="C14" s="296"/>
      <c r="D14" s="296"/>
      <c r="E14" s="259">
        <v>-16</v>
      </c>
      <c r="F14" s="259" t="s">
        <v>244</v>
      </c>
      <c r="G14" s="259" t="s">
        <v>245</v>
      </c>
      <c r="H14" s="318"/>
      <c r="I14" s="318"/>
      <c r="J14" s="318"/>
      <c r="K14" s="315"/>
    </row>
  </sheetData>
  <mergeCells count="35">
    <mergeCell ref="B2:K2"/>
    <mergeCell ref="E3:G3"/>
    <mergeCell ref="I3:K3"/>
    <mergeCell ref="D5:D14"/>
    <mergeCell ref="B5:B6"/>
    <mergeCell ref="C5:C6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J9:J10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E9:E10"/>
    <mergeCell ref="H9:H10"/>
    <mergeCell ref="I9:I10"/>
    <mergeCell ref="K13:K14"/>
    <mergeCell ref="B13:B14"/>
    <mergeCell ref="C13:C14"/>
    <mergeCell ref="H13:H14"/>
    <mergeCell ref="I13:I14"/>
    <mergeCell ref="J13:J14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160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161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276</v>
      </c>
      <c r="D7" s="170">
        <v>276</v>
      </c>
      <c r="E7" s="171">
        <v>277</v>
      </c>
      <c r="F7" s="172">
        <v>264.84746272921456</v>
      </c>
      <c r="G7" s="173">
        <v>0.95612802429319332</v>
      </c>
      <c r="H7" s="171">
        <v>276</v>
      </c>
      <c r="I7" s="172">
        <v>284.00811945695409</v>
      </c>
      <c r="J7" s="173">
        <v>1.0290149255686742</v>
      </c>
      <c r="K7" s="171">
        <v>276</v>
      </c>
      <c r="L7" s="172">
        <v>320.15081969948363</v>
      </c>
      <c r="M7" s="173">
        <v>1.1599667380416074</v>
      </c>
      <c r="N7" s="171">
        <v>276</v>
      </c>
      <c r="O7" s="172">
        <v>342.12124073589649</v>
      </c>
      <c r="P7" s="173">
        <v>1.2395697128112191</v>
      </c>
      <c r="Q7" s="171">
        <v>276</v>
      </c>
      <c r="R7" s="172">
        <v>364.13469334509227</v>
      </c>
      <c r="S7" s="172">
        <v>1.3193285990764212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30</v>
      </c>
      <c r="D8" s="176">
        <v>30</v>
      </c>
      <c r="E8" s="177">
        <v>30</v>
      </c>
      <c r="F8" s="178">
        <v>6.8014413491750449</v>
      </c>
      <c r="G8" s="179">
        <v>0.22671471163916818</v>
      </c>
      <c r="H8" s="177">
        <v>30</v>
      </c>
      <c r="I8" s="178">
        <v>6.7185370526125485</v>
      </c>
      <c r="J8" s="179">
        <v>0.22395123508708495</v>
      </c>
      <c r="K8" s="177">
        <v>24</v>
      </c>
      <c r="L8" s="178">
        <v>10.094437378276517</v>
      </c>
      <c r="M8" s="179">
        <v>0.42060155742818822</v>
      </c>
      <c r="N8" s="177">
        <v>24</v>
      </c>
      <c r="O8" s="178">
        <v>10.439064064139988</v>
      </c>
      <c r="P8" s="179">
        <v>0.43496100267249949</v>
      </c>
      <c r="Q8" s="180">
        <v>24</v>
      </c>
      <c r="R8" s="178">
        <v>10.79389546715665</v>
      </c>
      <c r="S8" s="178">
        <v>0.44974564446486043</v>
      </c>
      <c r="T8" s="181">
        <v>-7.1682233277444163E-2</v>
      </c>
      <c r="U8" s="182">
        <v>9.2391304347826081E-2</v>
      </c>
    </row>
    <row r="9" spans="2:21" x14ac:dyDescent="0.35">
      <c r="B9" s="175" t="s">
        <v>113</v>
      </c>
      <c r="C9" s="183">
        <v>98</v>
      </c>
      <c r="D9" s="183">
        <v>98</v>
      </c>
      <c r="E9" s="184">
        <v>114</v>
      </c>
      <c r="F9" s="185">
        <v>73.272420873682748</v>
      </c>
      <c r="G9" s="186">
        <v>0.64274053397967323</v>
      </c>
      <c r="H9" s="184">
        <v>98</v>
      </c>
      <c r="I9" s="185">
        <v>64.624418697715541</v>
      </c>
      <c r="J9" s="186">
        <v>0.65943284385424017</v>
      </c>
      <c r="K9" s="184">
        <v>97</v>
      </c>
      <c r="L9" s="185">
        <v>65.159352518183624</v>
      </c>
      <c r="M9" s="186">
        <v>0.67174590224931574</v>
      </c>
      <c r="N9" s="184">
        <v>97</v>
      </c>
      <c r="O9" s="185">
        <v>69.732871814722074</v>
      </c>
      <c r="P9" s="186">
        <v>0.71889558571878431</v>
      </c>
      <c r="Q9" s="187">
        <v>97</v>
      </c>
      <c r="R9" s="185">
        <v>74.430611236504348</v>
      </c>
      <c r="S9" s="185">
        <v>0.76732588903612731</v>
      </c>
      <c r="T9" s="188">
        <v>-3.412995832631105E-3</v>
      </c>
      <c r="U9" s="189">
        <v>0.35235507246376813</v>
      </c>
    </row>
    <row r="10" spans="2:21" x14ac:dyDescent="0.35">
      <c r="B10" s="175" t="s">
        <v>114</v>
      </c>
      <c r="C10" s="183">
        <v>59</v>
      </c>
      <c r="D10" s="183">
        <v>59</v>
      </c>
      <c r="E10" s="184">
        <v>54</v>
      </c>
      <c r="F10" s="185">
        <v>55.521080039142561</v>
      </c>
      <c r="G10" s="186">
        <v>1.0281681488730103</v>
      </c>
      <c r="H10" s="184">
        <v>59</v>
      </c>
      <c r="I10" s="185">
        <v>61.914657698882792</v>
      </c>
      <c r="J10" s="186">
        <v>1.049400977947166</v>
      </c>
      <c r="K10" s="184">
        <v>50</v>
      </c>
      <c r="L10" s="185">
        <v>49.734640853026505</v>
      </c>
      <c r="M10" s="186">
        <v>0.99469281706053014</v>
      </c>
      <c r="N10" s="184">
        <v>50</v>
      </c>
      <c r="O10" s="185">
        <v>53.225503344090235</v>
      </c>
      <c r="P10" s="186">
        <v>1.0645100668818046</v>
      </c>
      <c r="Q10" s="187">
        <v>50</v>
      </c>
      <c r="R10" s="185">
        <v>56.811180210634383</v>
      </c>
      <c r="S10" s="185">
        <v>1.1362236042126876</v>
      </c>
      <c r="T10" s="188">
        <v>-5.3677140924364264E-2</v>
      </c>
      <c r="U10" s="189">
        <v>0.18931159420289856</v>
      </c>
    </row>
    <row r="11" spans="2:21" x14ac:dyDescent="0.35">
      <c r="B11" s="175" t="s">
        <v>115</v>
      </c>
      <c r="C11" s="183">
        <v>89</v>
      </c>
      <c r="D11" s="183">
        <v>89</v>
      </c>
      <c r="E11" s="184">
        <v>79</v>
      </c>
      <c r="F11" s="185">
        <v>129.2525204672142</v>
      </c>
      <c r="G11" s="186">
        <v>1.6361078540153695</v>
      </c>
      <c r="H11" s="184">
        <v>89</v>
      </c>
      <c r="I11" s="185">
        <v>150.75050600774324</v>
      </c>
      <c r="J11" s="186">
        <v>1.6938259101993622</v>
      </c>
      <c r="K11" s="184">
        <v>95</v>
      </c>
      <c r="L11" s="185">
        <v>168.01714833331505</v>
      </c>
      <c r="M11" s="186">
        <v>1.7686015614033164</v>
      </c>
      <c r="N11" s="184">
        <v>95</v>
      </c>
      <c r="O11" s="185">
        <v>179.79340843884509</v>
      </c>
      <c r="P11" s="186">
        <v>1.8925621940931063</v>
      </c>
      <c r="Q11" s="187">
        <v>95</v>
      </c>
      <c r="R11" s="185">
        <v>191.82141829080351</v>
      </c>
      <c r="S11" s="185">
        <v>2.019172824113721</v>
      </c>
      <c r="T11" s="188">
        <v>2.1985026625484849E-2</v>
      </c>
      <c r="U11" s="189">
        <v>0.33876811594202894</v>
      </c>
    </row>
    <row r="12" spans="2:21" x14ac:dyDescent="0.35">
      <c r="B12" s="190" t="s">
        <v>116</v>
      </c>
      <c r="C12" s="191">
        <v>0</v>
      </c>
      <c r="D12" s="191">
        <v>0</v>
      </c>
      <c r="E12" s="192">
        <v>0</v>
      </c>
      <c r="F12" s="193">
        <v>0</v>
      </c>
      <c r="G12" s="194">
        <v>0</v>
      </c>
      <c r="H12" s="192">
        <v>0</v>
      </c>
      <c r="I12" s="193">
        <v>0</v>
      </c>
      <c r="J12" s="194">
        <v>0</v>
      </c>
      <c r="K12" s="192">
        <v>10</v>
      </c>
      <c r="L12" s="193">
        <v>27.145240616681917</v>
      </c>
      <c r="M12" s="194">
        <v>2.7145240616681918</v>
      </c>
      <c r="N12" s="192">
        <v>10</v>
      </c>
      <c r="O12" s="193">
        <v>28.930393074099054</v>
      </c>
      <c r="P12" s="194">
        <v>2.8930393074099054</v>
      </c>
      <c r="Q12" s="195">
        <v>10</v>
      </c>
      <c r="R12" s="193">
        <v>30.27758813999338</v>
      </c>
      <c r="S12" s="193">
        <v>3.0277588139993381</v>
      </c>
      <c r="T12" s="196">
        <v>0</v>
      </c>
      <c r="U12" s="197">
        <v>2.7173913043478264E-2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B1:AB29"/>
  <sheetViews>
    <sheetView showGridLines="0" topLeftCell="A19" workbookViewId="0">
      <selection activeCell="A29" sqref="A29:XFD66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162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112.29003417</v>
      </c>
      <c r="D5" s="15">
        <v>117.982</v>
      </c>
      <c r="E5" s="15">
        <v>144.23400000000001</v>
      </c>
      <c r="F5" s="16">
        <v>134.13</v>
      </c>
      <c r="G5" s="17">
        <v>6.0999999999999999E-2</v>
      </c>
      <c r="H5" s="17">
        <v>0.45100000000000001</v>
      </c>
      <c r="I5" s="15">
        <v>142.23271600000001</v>
      </c>
      <c r="J5" s="15">
        <v>148.56953586199998</v>
      </c>
      <c r="K5" s="15">
        <v>155.22516626861761</v>
      </c>
      <c r="L5" s="17">
        <v>0.05</v>
      </c>
      <c r="M5" s="18">
        <v>0.40500000000000003</v>
      </c>
    </row>
    <row r="6" spans="2:28" x14ac:dyDescent="0.35">
      <c r="B6" s="14" t="s">
        <v>163</v>
      </c>
      <c r="C6" s="15">
        <v>47.929000000000002</v>
      </c>
      <c r="D6" s="15">
        <v>45.57</v>
      </c>
      <c r="E6" s="15">
        <v>46.764000000000003</v>
      </c>
      <c r="F6" s="16">
        <v>70.033000000000001</v>
      </c>
      <c r="G6" s="17">
        <v>0.13500000000000001</v>
      </c>
      <c r="H6" s="17">
        <v>0.185</v>
      </c>
      <c r="I6" s="15">
        <v>74.293299999999988</v>
      </c>
      <c r="J6" s="15">
        <v>77.602867932500004</v>
      </c>
      <c r="K6" s="15">
        <v>81.079943615876005</v>
      </c>
      <c r="L6" s="17">
        <v>0.05</v>
      </c>
      <c r="M6" s="19">
        <v>0.21199999999999999</v>
      </c>
    </row>
    <row r="7" spans="2:28" x14ac:dyDescent="0.35">
      <c r="B7" s="14" t="s">
        <v>164</v>
      </c>
      <c r="C7" s="15">
        <v>42.667000000000002</v>
      </c>
      <c r="D7" s="15">
        <v>42.122</v>
      </c>
      <c r="E7" s="15">
        <v>45.378999999999998</v>
      </c>
      <c r="F7" s="16">
        <v>54.704999999999998</v>
      </c>
      <c r="G7" s="17">
        <v>8.5999999999999993E-2</v>
      </c>
      <c r="H7" s="17">
        <v>0.16300000000000001</v>
      </c>
      <c r="I7" s="15">
        <v>58.031375199999999</v>
      </c>
      <c r="J7" s="15">
        <v>60.618078396400009</v>
      </c>
      <c r="K7" s="15">
        <v>63.33369310855872</v>
      </c>
      <c r="L7" s="17">
        <v>0.05</v>
      </c>
      <c r="M7" s="19">
        <v>0.16500000000000001</v>
      </c>
    </row>
    <row r="8" spans="2:28" x14ac:dyDescent="0.35">
      <c r="B8" s="14" t="s">
        <v>165</v>
      </c>
      <c r="C8" s="15">
        <v>50.944000000000003</v>
      </c>
      <c r="D8" s="15">
        <v>50.771000000000001</v>
      </c>
      <c r="E8" s="15">
        <v>54.197000000000003</v>
      </c>
      <c r="F8" s="16">
        <v>72.016999999999996</v>
      </c>
      <c r="G8" s="17">
        <v>0.122</v>
      </c>
      <c r="H8" s="17">
        <v>0.20100000000000001</v>
      </c>
      <c r="I8" s="15">
        <v>76.397407799999996</v>
      </c>
      <c r="J8" s="15">
        <v>79.801752637100009</v>
      </c>
      <c r="K8" s="15">
        <v>83.376280681436327</v>
      </c>
      <c r="L8" s="17">
        <v>0.05</v>
      </c>
      <c r="M8" s="19">
        <v>0.218</v>
      </c>
    </row>
    <row r="9" spans="2:28" x14ac:dyDescent="0.35">
      <c r="B9" s="20" t="s">
        <v>23</v>
      </c>
      <c r="C9" s="21">
        <v>253.83003416999998</v>
      </c>
      <c r="D9" s="21">
        <v>256.44499999999999</v>
      </c>
      <c r="E9" s="21">
        <v>290.57400000000001</v>
      </c>
      <c r="F9" s="22">
        <v>330.88499999999999</v>
      </c>
      <c r="G9" s="23">
        <v>9.1999999999999998E-2</v>
      </c>
      <c r="H9" s="24">
        <v>1</v>
      </c>
      <c r="I9" s="21">
        <v>350.95479899999998</v>
      </c>
      <c r="J9" s="21">
        <v>366.59223482799996</v>
      </c>
      <c r="K9" s="21">
        <v>383.01508367448866</v>
      </c>
      <c r="L9" s="25">
        <v>0.05</v>
      </c>
      <c r="M9" s="26">
        <v>1</v>
      </c>
    </row>
    <row r="10" spans="2:28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5">
      <c r="B11" s="275" t="s">
        <v>166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28" ht="48.5" x14ac:dyDescent="0.35">
      <c r="B12" s="29" t="s">
        <v>25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79" t="s">
        <v>11</v>
      </c>
      <c r="H13" s="280"/>
      <c r="I13" s="40" t="s">
        <v>12</v>
      </c>
      <c r="J13" s="40" t="s">
        <v>13</v>
      </c>
      <c r="K13" s="40" t="s">
        <v>14</v>
      </c>
      <c r="L13" s="279" t="s">
        <v>15</v>
      </c>
      <c r="M13" s="281"/>
    </row>
    <row r="14" spans="2:28" x14ac:dyDescent="0.35">
      <c r="B14" s="42" t="s">
        <v>26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5">
      <c r="B15" s="42" t="s">
        <v>27</v>
      </c>
      <c r="C15" s="49">
        <v>227.77500000000001</v>
      </c>
      <c r="D15" s="49">
        <v>240.886</v>
      </c>
      <c r="E15" s="49">
        <v>245.29599999999999</v>
      </c>
      <c r="F15" s="50">
        <v>283.577</v>
      </c>
      <c r="G15" s="51">
        <v>7.5999999999999998E-2</v>
      </c>
      <c r="H15" s="51">
        <v>0.84899999999999998</v>
      </c>
      <c r="I15" s="49">
        <v>304.00599999999997</v>
      </c>
      <c r="J15" s="49">
        <v>317.53499999999997</v>
      </c>
      <c r="K15" s="49">
        <v>331.76</v>
      </c>
      <c r="L15" s="51">
        <v>5.3999999999999999E-2</v>
      </c>
      <c r="M15" s="52">
        <v>0.86399999999999999</v>
      </c>
    </row>
    <row r="16" spans="2:28" ht="19" x14ac:dyDescent="0.35">
      <c r="B16" s="53" t="s">
        <v>28</v>
      </c>
      <c r="C16" s="54">
        <v>196.44</v>
      </c>
      <c r="D16" s="55">
        <v>212.714</v>
      </c>
      <c r="E16" s="56">
        <v>209.887</v>
      </c>
      <c r="F16" s="56">
        <v>223.262</v>
      </c>
      <c r="G16" s="57">
        <v>4.3999999999999997E-2</v>
      </c>
      <c r="H16" s="57">
        <v>0.71899999999999997</v>
      </c>
      <c r="I16" s="55">
        <v>240.23</v>
      </c>
      <c r="J16" s="55">
        <v>250.92</v>
      </c>
      <c r="K16" s="56">
        <v>262.161</v>
      </c>
      <c r="L16" s="57">
        <v>5.5E-2</v>
      </c>
      <c r="M16" s="57">
        <v>0.68200000000000005</v>
      </c>
    </row>
    <row r="17" spans="2:13" x14ac:dyDescent="0.35">
      <c r="B17" s="53" t="s">
        <v>29</v>
      </c>
      <c r="C17" s="58">
        <v>31.335000000000001</v>
      </c>
      <c r="D17" s="59">
        <v>28.172000000000001</v>
      </c>
      <c r="E17" s="60">
        <v>35.408999999999999</v>
      </c>
      <c r="F17" s="60">
        <v>60.314999999999998</v>
      </c>
      <c r="G17" s="61">
        <v>0.24399999999999999</v>
      </c>
      <c r="H17" s="61">
        <v>0.13</v>
      </c>
      <c r="I17" s="59">
        <v>63.776000000000003</v>
      </c>
      <c r="J17" s="59">
        <v>66.614999999999995</v>
      </c>
      <c r="K17" s="60">
        <v>69.599000000000004</v>
      </c>
      <c r="L17" s="61">
        <v>4.9000000000000002E-2</v>
      </c>
      <c r="M17" s="61">
        <v>0.182</v>
      </c>
    </row>
    <row r="18" spans="2:13" x14ac:dyDescent="0.35">
      <c r="B18" s="62" t="s">
        <v>30</v>
      </c>
      <c r="C18" s="49">
        <v>43.095999999999997</v>
      </c>
      <c r="D18" s="49">
        <v>40.466999999999999</v>
      </c>
      <c r="E18" s="49">
        <v>46.088999999999999</v>
      </c>
      <c r="F18" s="63">
        <v>47.308</v>
      </c>
      <c r="G18" s="64">
        <v>3.2000000000000001E-2</v>
      </c>
      <c r="H18" s="64">
        <v>0.151</v>
      </c>
      <c r="I18" s="49">
        <v>46.948999999999998</v>
      </c>
      <c r="J18" s="49">
        <v>49.057000000000002</v>
      </c>
      <c r="K18" s="49">
        <v>51.255000000000003</v>
      </c>
      <c r="L18" s="64">
        <v>2.7E-2</v>
      </c>
      <c r="M18" s="65">
        <v>0.13600000000000001</v>
      </c>
    </row>
    <row r="19" spans="2:13" x14ac:dyDescent="0.35">
      <c r="B19" s="66" t="s">
        <v>31</v>
      </c>
      <c r="C19" s="67">
        <v>270.87099999999998</v>
      </c>
      <c r="D19" s="67">
        <v>281.35300000000001</v>
      </c>
      <c r="E19" s="68">
        <v>291.38499999999999</v>
      </c>
      <c r="F19" s="68">
        <v>330.88499999999999</v>
      </c>
      <c r="G19" s="69">
        <v>6.9000000000000006E-2</v>
      </c>
      <c r="H19" s="69">
        <v>1</v>
      </c>
      <c r="I19" s="67">
        <v>350.95499999999998</v>
      </c>
      <c r="J19" s="67">
        <v>366.59199999999998</v>
      </c>
      <c r="K19" s="68">
        <v>383.01499999999999</v>
      </c>
      <c r="L19" s="69">
        <v>0.05</v>
      </c>
      <c r="M19" s="70">
        <v>1</v>
      </c>
    </row>
    <row r="20" spans="2:13" x14ac:dyDescent="0.35">
      <c r="B20" s="42" t="s">
        <v>32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35">
      <c r="B21" s="42" t="s">
        <v>33</v>
      </c>
      <c r="C21" s="49">
        <v>253.83003417</v>
      </c>
      <c r="D21" s="49">
        <v>256.44499999999999</v>
      </c>
      <c r="E21" s="49">
        <v>290.57400000000001</v>
      </c>
      <c r="F21" s="50">
        <v>330.88500000000005</v>
      </c>
      <c r="G21" s="75">
        <v>9.1999999999999998E-2</v>
      </c>
      <c r="H21" s="75">
        <v>1</v>
      </c>
      <c r="I21" s="49">
        <v>350.95479899999998</v>
      </c>
      <c r="J21" s="49">
        <v>366.59223482799996</v>
      </c>
      <c r="K21" s="49">
        <v>383.01508367448866</v>
      </c>
      <c r="L21" s="75">
        <v>0.05</v>
      </c>
      <c r="M21" s="76">
        <v>1</v>
      </c>
    </row>
    <row r="22" spans="2:13" x14ac:dyDescent="0.35">
      <c r="B22" s="53" t="s">
        <v>34</v>
      </c>
      <c r="C22" s="54">
        <v>169.119</v>
      </c>
      <c r="D22" s="55">
        <v>170.22300000000001</v>
      </c>
      <c r="E22" s="56">
        <v>201.81700000000001</v>
      </c>
      <c r="F22" s="56">
        <v>208.517</v>
      </c>
      <c r="G22" s="57">
        <v>7.1999999999999995E-2</v>
      </c>
      <c r="H22" s="57">
        <v>0.66400000000000003</v>
      </c>
      <c r="I22" s="55">
        <v>223.22800000000001</v>
      </c>
      <c r="J22" s="55">
        <v>233.18199999999999</v>
      </c>
      <c r="K22" s="56">
        <v>243.62700000000001</v>
      </c>
      <c r="L22" s="57">
        <v>5.2999999999999999E-2</v>
      </c>
      <c r="M22" s="57">
        <v>0.63500000000000001</v>
      </c>
    </row>
    <row r="23" spans="2:13" x14ac:dyDescent="0.35">
      <c r="B23" s="53" t="s">
        <v>35</v>
      </c>
      <c r="C23" s="77">
        <v>70.034999999999997</v>
      </c>
      <c r="D23" s="78">
        <v>72.747</v>
      </c>
      <c r="E23" s="79">
        <v>76.323999999999998</v>
      </c>
      <c r="F23" s="79">
        <v>106.586</v>
      </c>
      <c r="G23" s="80">
        <v>0.15</v>
      </c>
      <c r="H23" s="80">
        <v>0.28599999999999998</v>
      </c>
      <c r="I23" s="78">
        <v>111.296312</v>
      </c>
      <c r="J23" s="78">
        <v>116.24859115649998</v>
      </c>
      <c r="K23" s="79">
        <v>121.45759836650544</v>
      </c>
      <c r="L23" s="80">
        <v>4.3999999999999997E-2</v>
      </c>
      <c r="M23" s="80">
        <v>0.318</v>
      </c>
    </row>
    <row r="24" spans="2:13" x14ac:dyDescent="0.35">
      <c r="B24" s="53" t="s">
        <v>36</v>
      </c>
      <c r="C24" s="77">
        <v>11.64603417</v>
      </c>
      <c r="D24" s="78">
        <v>12.01</v>
      </c>
      <c r="E24" s="79">
        <v>11.78</v>
      </c>
      <c r="F24" s="79">
        <v>15.734999999999999</v>
      </c>
      <c r="G24" s="80">
        <v>0.106</v>
      </c>
      <c r="H24" s="80">
        <v>4.4999999999999998E-2</v>
      </c>
      <c r="I24" s="78">
        <v>16.430486999999999</v>
      </c>
      <c r="J24" s="78">
        <v>17.161643671500002</v>
      </c>
      <c r="K24" s="79">
        <v>17.930485307983204</v>
      </c>
      <c r="L24" s="80">
        <v>4.3999999999999997E-2</v>
      </c>
      <c r="M24" s="80">
        <v>4.7E-2</v>
      </c>
    </row>
    <row r="25" spans="2:13" x14ac:dyDescent="0.35">
      <c r="B25" s="53" t="s">
        <v>37</v>
      </c>
      <c r="C25" s="58">
        <v>3.03</v>
      </c>
      <c r="D25" s="59">
        <v>1.4650000000000001</v>
      </c>
      <c r="E25" s="60">
        <v>0.65300000000000002</v>
      </c>
      <c r="F25" s="60">
        <v>4.7E-2</v>
      </c>
      <c r="G25" s="61">
        <v>-0.751</v>
      </c>
      <c r="H25" s="61">
        <v>5.0000000000000001E-3</v>
      </c>
      <c r="I25" s="59">
        <v>0</v>
      </c>
      <c r="J25" s="59">
        <v>0</v>
      </c>
      <c r="K25" s="60">
        <v>0</v>
      </c>
      <c r="L25" s="61">
        <v>-1</v>
      </c>
      <c r="M25" s="61">
        <v>0</v>
      </c>
    </row>
    <row r="26" spans="2:13" x14ac:dyDescent="0.35">
      <c r="B26" s="66" t="s">
        <v>39</v>
      </c>
      <c r="C26" s="83">
        <v>253.83003417</v>
      </c>
      <c r="D26" s="83">
        <v>256.44499999999999</v>
      </c>
      <c r="E26" s="84">
        <v>290.57400000000001</v>
      </c>
      <c r="F26" s="84">
        <v>330.88500000000005</v>
      </c>
      <c r="G26" s="69">
        <v>9.1999999999999998E-2</v>
      </c>
      <c r="H26" s="69">
        <v>1</v>
      </c>
      <c r="I26" s="83">
        <v>350.95479899999998</v>
      </c>
      <c r="J26" s="83">
        <v>366.59223482799996</v>
      </c>
      <c r="K26" s="84">
        <v>383.01508367448866</v>
      </c>
      <c r="L26" s="69">
        <v>0.05</v>
      </c>
      <c r="M26" s="70">
        <v>1</v>
      </c>
    </row>
    <row r="27" spans="2:13" x14ac:dyDescent="0.35">
      <c r="B27" s="85" t="s">
        <v>40</v>
      </c>
      <c r="C27" s="86">
        <v>17</v>
      </c>
      <c r="D27" s="86">
        <v>24.9</v>
      </c>
      <c r="E27" s="87">
        <v>0</v>
      </c>
      <c r="F27" s="87">
        <v>0</v>
      </c>
      <c r="G27" s="88">
        <v>-1</v>
      </c>
      <c r="H27" s="88"/>
      <c r="I27" s="86">
        <v>0</v>
      </c>
      <c r="J27" s="86">
        <v>0</v>
      </c>
      <c r="K27" s="87">
        <v>0</v>
      </c>
      <c r="L27" s="88">
        <v>0</v>
      </c>
      <c r="M27" s="89"/>
    </row>
    <row r="28" spans="2:13" x14ac:dyDescent="0.35">
      <c r="B28" s="42"/>
      <c r="C28" s="78"/>
      <c r="D28" s="78"/>
      <c r="E28" s="78"/>
      <c r="F28" s="78"/>
      <c r="G28" s="90"/>
      <c r="H28" s="90"/>
      <c r="I28" s="78"/>
      <c r="J28" s="78"/>
      <c r="K28" s="78"/>
      <c r="L28" s="90"/>
      <c r="M28" s="91"/>
    </row>
    <row r="29" spans="2:13" x14ac:dyDescent="0.35">
      <c r="B29" s="131"/>
      <c r="C29" s="132"/>
      <c r="D29" s="132"/>
      <c r="E29" s="133"/>
      <c r="F29" s="133"/>
      <c r="G29" s="133"/>
      <c r="H29" s="133"/>
      <c r="I29" s="133"/>
      <c r="J29" s="133"/>
      <c r="K29" s="134"/>
      <c r="L29" s="134"/>
      <c r="M29" s="13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B1:K15"/>
  <sheetViews>
    <sheetView showGridLines="0" topLeftCell="A9" workbookViewId="0">
      <selection activeCell="B14" sqref="B1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167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142" t="s">
        <v>7</v>
      </c>
      <c r="F4" s="142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31.5" x14ac:dyDescent="0.35">
      <c r="B5" s="144" t="s">
        <v>246</v>
      </c>
      <c r="C5" s="144" t="s">
        <v>163</v>
      </c>
      <c r="D5" s="323" t="s">
        <v>219</v>
      </c>
      <c r="E5" s="145">
        <v>38</v>
      </c>
      <c r="F5" s="145">
        <v>7</v>
      </c>
      <c r="G5" s="145">
        <v>34</v>
      </c>
      <c r="H5" s="145">
        <v>29</v>
      </c>
      <c r="I5" s="145">
        <v>35</v>
      </c>
      <c r="J5" s="145">
        <v>41</v>
      </c>
      <c r="K5" s="146">
        <v>41</v>
      </c>
    </row>
    <row r="6" spans="2:11" ht="52.5" x14ac:dyDescent="0.35">
      <c r="B6" s="210" t="s">
        <v>247</v>
      </c>
      <c r="C6" s="207" t="s">
        <v>163</v>
      </c>
      <c r="D6" s="324"/>
      <c r="E6" s="211">
        <v>1</v>
      </c>
      <c r="F6" s="212">
        <v>1.1639999999999999</v>
      </c>
      <c r="G6" s="212">
        <v>1.179</v>
      </c>
      <c r="H6" s="211">
        <v>1</v>
      </c>
      <c r="I6" s="211">
        <v>1</v>
      </c>
      <c r="J6" s="211">
        <v>1</v>
      </c>
      <c r="K6" s="213">
        <v>1</v>
      </c>
    </row>
    <row r="7" spans="2:11" x14ac:dyDescent="0.35">
      <c r="B7" s="217"/>
      <c r="C7" s="208"/>
      <c r="D7" s="324"/>
      <c r="E7" s="218">
        <v>-303</v>
      </c>
      <c r="F7" s="218" t="s">
        <v>248</v>
      </c>
      <c r="G7" s="218" t="s">
        <v>250</v>
      </c>
      <c r="H7" s="218"/>
      <c r="I7" s="218"/>
      <c r="J7" s="218"/>
      <c r="K7" s="219"/>
    </row>
    <row r="8" spans="2:11" x14ac:dyDescent="0.35">
      <c r="B8" s="214"/>
      <c r="C8" s="209"/>
      <c r="D8" s="324"/>
      <c r="E8" s="215"/>
      <c r="F8" s="215" t="s">
        <v>249</v>
      </c>
      <c r="G8" s="215" t="s">
        <v>251</v>
      </c>
      <c r="H8" s="215"/>
      <c r="I8" s="215"/>
      <c r="J8" s="215"/>
      <c r="K8" s="216"/>
    </row>
    <row r="9" spans="2:11" ht="52.5" x14ac:dyDescent="0.35">
      <c r="B9" s="147" t="s">
        <v>252</v>
      </c>
      <c r="C9" s="144" t="s">
        <v>259</v>
      </c>
      <c r="D9" s="324"/>
      <c r="E9" s="145">
        <v>226</v>
      </c>
      <c r="F9" s="145">
        <v>175</v>
      </c>
      <c r="G9" s="145">
        <v>170</v>
      </c>
      <c r="H9" s="145">
        <v>205</v>
      </c>
      <c r="I9" s="145">
        <v>210</v>
      </c>
      <c r="J9" s="145">
        <v>210</v>
      </c>
      <c r="K9" s="146">
        <v>210</v>
      </c>
    </row>
    <row r="10" spans="2:11" ht="63" x14ac:dyDescent="0.35">
      <c r="B10" s="210" t="s">
        <v>253</v>
      </c>
      <c r="C10" s="207"/>
      <c r="D10" s="324"/>
      <c r="E10" s="223">
        <v>1</v>
      </c>
      <c r="F10" s="223">
        <v>1.1499999999999999</v>
      </c>
      <c r="G10" s="223">
        <v>1.2</v>
      </c>
      <c r="H10" s="223">
        <v>1</v>
      </c>
      <c r="I10" s="223">
        <v>1</v>
      </c>
      <c r="J10" s="223">
        <v>1</v>
      </c>
      <c r="K10" s="224">
        <v>1</v>
      </c>
    </row>
    <row r="11" spans="2:11" x14ac:dyDescent="0.35">
      <c r="B11" s="217"/>
      <c r="C11" s="208"/>
      <c r="D11" s="324"/>
      <c r="E11" s="218">
        <v>-778</v>
      </c>
      <c r="F11" s="218" t="s">
        <v>254</v>
      </c>
      <c r="G11" s="218" t="s">
        <v>256</v>
      </c>
      <c r="H11" s="218"/>
      <c r="I11" s="218"/>
      <c r="J11" s="218"/>
      <c r="K11" s="219"/>
    </row>
    <row r="12" spans="2:11" x14ac:dyDescent="0.35">
      <c r="B12" s="214"/>
      <c r="C12" s="209"/>
      <c r="D12" s="324"/>
      <c r="E12" s="215"/>
      <c r="F12" s="215" t="s">
        <v>255</v>
      </c>
      <c r="G12" s="218" t="s">
        <v>257</v>
      </c>
      <c r="H12" s="215"/>
      <c r="I12" s="215"/>
      <c r="J12" s="215"/>
      <c r="K12" s="216"/>
    </row>
    <row r="13" spans="2:11" ht="21" x14ac:dyDescent="0.35">
      <c r="B13" s="220" t="s">
        <v>258</v>
      </c>
      <c r="C13" s="221"/>
      <c r="D13" s="325"/>
      <c r="E13" s="225" t="s">
        <v>260</v>
      </c>
      <c r="F13" s="225" t="s">
        <v>260</v>
      </c>
      <c r="G13" s="225" t="s">
        <v>260</v>
      </c>
      <c r="H13" s="226">
        <v>1</v>
      </c>
      <c r="I13" s="226">
        <v>1</v>
      </c>
      <c r="J13" s="226">
        <v>1</v>
      </c>
      <c r="K13" s="227">
        <v>1</v>
      </c>
    </row>
    <row r="14" spans="2:11" x14ac:dyDescent="0.35">
      <c r="B14" s="328" t="s">
        <v>303</v>
      </c>
    </row>
    <row r="15" spans="2:11" x14ac:dyDescent="0.35">
      <c r="H15" s="222"/>
      <c r="I15" s="222"/>
      <c r="J15" s="222"/>
      <c r="K15" s="222"/>
    </row>
  </sheetData>
  <mergeCells count="4">
    <mergeCell ref="B2:K2"/>
    <mergeCell ref="E3:G3"/>
    <mergeCell ref="I3:K3"/>
    <mergeCell ref="D5:D13"/>
  </mergeCells>
  <pageMargins left="0.7" right="0.7" top="0.75" bottom="0.75" header="0.3" footer="0.3"/>
  <pageSetup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168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169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191</v>
      </c>
      <c r="D7" s="170">
        <v>209</v>
      </c>
      <c r="E7" s="171">
        <v>173</v>
      </c>
      <c r="F7" s="172">
        <v>201.81700000000001</v>
      </c>
      <c r="G7" s="173">
        <v>1.1665722543352601</v>
      </c>
      <c r="H7" s="171">
        <v>191</v>
      </c>
      <c r="I7" s="172">
        <v>208.517</v>
      </c>
      <c r="J7" s="173">
        <v>1.0917120418848167</v>
      </c>
      <c r="K7" s="171">
        <v>191</v>
      </c>
      <c r="L7" s="172">
        <v>223.22776340000001</v>
      </c>
      <c r="M7" s="173">
        <v>1.1687317455497384</v>
      </c>
      <c r="N7" s="171">
        <v>191</v>
      </c>
      <c r="O7" s="172">
        <v>233.18166921029999</v>
      </c>
      <c r="P7" s="173">
        <v>1.2208464356560209</v>
      </c>
      <c r="Q7" s="171">
        <v>191</v>
      </c>
      <c r="R7" s="172">
        <v>243.62676604713423</v>
      </c>
      <c r="S7" s="172">
        <v>1.2755328065294986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2</v>
      </c>
      <c r="D8" s="176">
        <v>2</v>
      </c>
      <c r="E8" s="177">
        <v>2</v>
      </c>
      <c r="F8" s="178">
        <v>1.0028984324919596</v>
      </c>
      <c r="G8" s="179">
        <v>0.50144921624597982</v>
      </c>
      <c r="H8" s="177">
        <v>2</v>
      </c>
      <c r="I8" s="178">
        <v>1.1960009608105748</v>
      </c>
      <c r="J8" s="179">
        <v>0.59800048040528742</v>
      </c>
      <c r="K8" s="177">
        <v>2</v>
      </c>
      <c r="L8" s="178">
        <v>1.2816158013707213</v>
      </c>
      <c r="M8" s="179">
        <v>0.64080790068536064</v>
      </c>
      <c r="N8" s="177">
        <v>2</v>
      </c>
      <c r="O8" s="178">
        <v>1.3402507196622324</v>
      </c>
      <c r="P8" s="179">
        <v>0.67012535983111621</v>
      </c>
      <c r="Q8" s="180">
        <v>2</v>
      </c>
      <c r="R8" s="178">
        <v>1.3987324347436221</v>
      </c>
      <c r="S8" s="178">
        <v>0.69936621737181104</v>
      </c>
      <c r="T8" s="181">
        <v>0</v>
      </c>
      <c r="U8" s="182">
        <v>1.0471204188481676E-2</v>
      </c>
    </row>
    <row r="9" spans="2:21" x14ac:dyDescent="0.35">
      <c r="B9" s="175" t="s">
        <v>113</v>
      </c>
      <c r="C9" s="183">
        <v>58</v>
      </c>
      <c r="D9" s="183">
        <v>69</v>
      </c>
      <c r="E9" s="184">
        <v>51</v>
      </c>
      <c r="F9" s="185">
        <v>30.440787041349118</v>
      </c>
      <c r="G9" s="186">
        <v>0.59687817728135528</v>
      </c>
      <c r="H9" s="184">
        <v>58</v>
      </c>
      <c r="I9" s="185">
        <v>32.996270162464327</v>
      </c>
      <c r="J9" s="186">
        <v>0.56890120969766078</v>
      </c>
      <c r="K9" s="184">
        <v>58</v>
      </c>
      <c r="L9" s="185">
        <v>35.358283657105936</v>
      </c>
      <c r="M9" s="186">
        <v>0.60962558029492997</v>
      </c>
      <c r="N9" s="184">
        <v>58</v>
      </c>
      <c r="O9" s="185">
        <v>36.934701174819594</v>
      </c>
      <c r="P9" s="186">
        <v>0.63680519266930335</v>
      </c>
      <c r="Q9" s="187">
        <v>58</v>
      </c>
      <c r="R9" s="185">
        <v>38.589394836708557</v>
      </c>
      <c r="S9" s="185">
        <v>0.66533439373635439</v>
      </c>
      <c r="T9" s="188">
        <v>0</v>
      </c>
      <c r="U9" s="189">
        <v>0.30366492146596857</v>
      </c>
    </row>
    <row r="10" spans="2:21" x14ac:dyDescent="0.35">
      <c r="B10" s="175" t="s">
        <v>114</v>
      </c>
      <c r="C10" s="183">
        <v>71</v>
      </c>
      <c r="D10" s="183">
        <v>74</v>
      </c>
      <c r="E10" s="184">
        <v>67</v>
      </c>
      <c r="F10" s="185">
        <v>76.97438972380958</v>
      </c>
      <c r="G10" s="186">
        <v>1.1488714884150684</v>
      </c>
      <c r="H10" s="184">
        <v>71</v>
      </c>
      <c r="I10" s="185">
        <v>74.347345683146017</v>
      </c>
      <c r="J10" s="186">
        <v>1.047145713847127</v>
      </c>
      <c r="K10" s="184">
        <v>71</v>
      </c>
      <c r="L10" s="185">
        <v>79.669445209235619</v>
      </c>
      <c r="M10" s="186">
        <v>1.1221048621019101</v>
      </c>
      <c r="N10" s="184">
        <v>71</v>
      </c>
      <c r="O10" s="185">
        <v>83.221436314695453</v>
      </c>
      <c r="P10" s="186">
        <v>1.172132905840781</v>
      </c>
      <c r="Q10" s="187">
        <v>71</v>
      </c>
      <c r="R10" s="185">
        <v>86.949799583466259</v>
      </c>
      <c r="S10" s="185">
        <v>1.2246450645558629</v>
      </c>
      <c r="T10" s="188">
        <v>0</v>
      </c>
      <c r="U10" s="189">
        <v>0.37172774869109948</v>
      </c>
    </row>
    <row r="11" spans="2:21" x14ac:dyDescent="0.35">
      <c r="B11" s="175" t="s">
        <v>115</v>
      </c>
      <c r="C11" s="183">
        <v>59</v>
      </c>
      <c r="D11" s="183">
        <v>63</v>
      </c>
      <c r="E11" s="184">
        <v>52</v>
      </c>
      <c r="F11" s="185">
        <v>90.357057561130631</v>
      </c>
      <c r="G11" s="186">
        <v>1.7376357223294352</v>
      </c>
      <c r="H11" s="184">
        <v>59</v>
      </c>
      <c r="I11" s="185">
        <v>97.054162571090274</v>
      </c>
      <c r="J11" s="186">
        <v>1.6449858062896656</v>
      </c>
      <c r="K11" s="184">
        <v>59</v>
      </c>
      <c r="L11" s="185">
        <v>103.78594153249077</v>
      </c>
      <c r="M11" s="186">
        <v>1.7590837547879792</v>
      </c>
      <c r="N11" s="184">
        <v>59</v>
      </c>
      <c r="O11" s="185">
        <v>108.41314510127437</v>
      </c>
      <c r="P11" s="186">
        <v>1.8375109339199045</v>
      </c>
      <c r="Q11" s="187">
        <v>59</v>
      </c>
      <c r="R11" s="185">
        <v>113.27010991643381</v>
      </c>
      <c r="S11" s="185">
        <v>1.9198323714649799</v>
      </c>
      <c r="T11" s="188">
        <v>0</v>
      </c>
      <c r="U11" s="189">
        <v>0.30890052356020942</v>
      </c>
    </row>
    <row r="12" spans="2:21" x14ac:dyDescent="0.35">
      <c r="B12" s="190" t="s">
        <v>116</v>
      </c>
      <c r="C12" s="191">
        <v>1</v>
      </c>
      <c r="D12" s="191">
        <v>1</v>
      </c>
      <c r="E12" s="192">
        <v>1</v>
      </c>
      <c r="F12" s="193">
        <v>3.0418672412187227</v>
      </c>
      <c r="G12" s="194">
        <v>3.0418672412187227</v>
      </c>
      <c r="H12" s="192">
        <v>1</v>
      </c>
      <c r="I12" s="193">
        <v>2.9232206224887904</v>
      </c>
      <c r="J12" s="194">
        <v>2.9232206224887904</v>
      </c>
      <c r="K12" s="192">
        <v>1</v>
      </c>
      <c r="L12" s="193">
        <v>3.1324771997969658</v>
      </c>
      <c r="M12" s="194">
        <v>3.1324771997969658</v>
      </c>
      <c r="N12" s="192">
        <v>1</v>
      </c>
      <c r="O12" s="193">
        <v>3.272135899848323</v>
      </c>
      <c r="P12" s="194">
        <v>3.272135899848323</v>
      </c>
      <c r="Q12" s="195">
        <v>1</v>
      </c>
      <c r="R12" s="193">
        <v>3.4187292757819998</v>
      </c>
      <c r="S12" s="193">
        <v>3.4187292757819998</v>
      </c>
      <c r="T12" s="196">
        <v>0</v>
      </c>
      <c r="U12" s="197">
        <v>5.235602094240838E-3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B1:AB27"/>
  <sheetViews>
    <sheetView showGridLines="0" topLeftCell="A17" workbookViewId="0">
      <selection activeCell="K25" sqref="K25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170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24.40062137</v>
      </c>
      <c r="D5" s="15">
        <v>27.952000000000002</v>
      </c>
      <c r="E5" s="15">
        <v>30.475000000000001</v>
      </c>
      <c r="F5" s="16">
        <v>36.0959070125</v>
      </c>
      <c r="G5" s="17">
        <v>0.13900000000000001</v>
      </c>
      <c r="H5" s="17">
        <v>0.624</v>
      </c>
      <c r="I5" s="15">
        <v>35.910907012499997</v>
      </c>
      <c r="J5" s="15">
        <v>37.709176466247747</v>
      </c>
      <c r="K5" s="15">
        <v>39.948027571935647</v>
      </c>
      <c r="L5" s="17">
        <v>3.4000000000000002E-2</v>
      </c>
      <c r="M5" s="18">
        <v>0.69699999999999995</v>
      </c>
    </row>
    <row r="6" spans="2:28" x14ac:dyDescent="0.35">
      <c r="B6" s="14" t="s">
        <v>171</v>
      </c>
      <c r="C6" s="15">
        <v>3.7068039100000001</v>
      </c>
      <c r="D6" s="15">
        <v>2.4218000000000002</v>
      </c>
      <c r="E6" s="15">
        <v>2.548</v>
      </c>
      <c r="F6" s="16">
        <v>2.0099999999999998</v>
      </c>
      <c r="G6" s="17">
        <v>-0.185</v>
      </c>
      <c r="H6" s="17">
        <v>5.7000000000000002E-2</v>
      </c>
      <c r="I6" s="15">
        <v>2.1389999999999998</v>
      </c>
      <c r="J6" s="15">
        <v>2.1685593000000001</v>
      </c>
      <c r="K6" s="15">
        <v>2.1757075566399995</v>
      </c>
      <c r="L6" s="17">
        <v>2.7E-2</v>
      </c>
      <c r="M6" s="19">
        <v>0.04</v>
      </c>
    </row>
    <row r="7" spans="2:28" x14ac:dyDescent="0.35">
      <c r="B7" s="14" t="s">
        <v>172</v>
      </c>
      <c r="C7" s="15">
        <v>4.5803232299999994</v>
      </c>
      <c r="D7" s="15">
        <v>4.7359999999999998</v>
      </c>
      <c r="E7" s="15">
        <v>4.8600000000000003</v>
      </c>
      <c r="F7" s="16">
        <v>4.66</v>
      </c>
      <c r="G7" s="17">
        <v>6.0000000000000001E-3</v>
      </c>
      <c r="H7" s="17">
        <v>0.1</v>
      </c>
      <c r="I7" s="15">
        <v>4.6630000000000003</v>
      </c>
      <c r="J7" s="15">
        <v>4.7769062999999994</v>
      </c>
      <c r="K7" s="15">
        <v>4.7832189022399989</v>
      </c>
      <c r="L7" s="17">
        <v>8.9999999999999993E-3</v>
      </c>
      <c r="M7" s="19">
        <v>8.7999999999999995E-2</v>
      </c>
    </row>
    <row r="8" spans="2:28" x14ac:dyDescent="0.35">
      <c r="B8" s="14" t="s">
        <v>173</v>
      </c>
      <c r="C8" s="15">
        <v>11.80264156</v>
      </c>
      <c r="D8" s="15">
        <v>10.923</v>
      </c>
      <c r="E8" s="15">
        <v>9.3219999999999992</v>
      </c>
      <c r="F8" s="16">
        <v>9.1630000000000003</v>
      </c>
      <c r="G8" s="17">
        <v>-8.1000000000000003E-2</v>
      </c>
      <c r="H8" s="17">
        <v>0.219</v>
      </c>
      <c r="I8" s="15">
        <v>9.3729999999999993</v>
      </c>
      <c r="J8" s="15">
        <v>9.5980016599999995</v>
      </c>
      <c r="K8" s="15">
        <v>9.6094705343680005</v>
      </c>
      <c r="L8" s="17">
        <v>1.6E-2</v>
      </c>
      <c r="M8" s="19">
        <v>0.17599999999999999</v>
      </c>
    </row>
    <row r="9" spans="2:28" x14ac:dyDescent="0.35">
      <c r="B9" s="20" t="s">
        <v>23</v>
      </c>
      <c r="C9" s="21">
        <v>44.490390069999997</v>
      </c>
      <c r="D9" s="21">
        <v>46.032800000000002</v>
      </c>
      <c r="E9" s="21">
        <v>47.204999999999998</v>
      </c>
      <c r="F9" s="22">
        <v>51.928907012499991</v>
      </c>
      <c r="G9" s="23">
        <v>5.2999999999999999E-2</v>
      </c>
      <c r="H9" s="24">
        <v>1</v>
      </c>
      <c r="I9" s="21">
        <v>52.085907012499995</v>
      </c>
      <c r="J9" s="21">
        <v>54.252643726247747</v>
      </c>
      <c r="K9" s="21">
        <v>56.516424565183648</v>
      </c>
      <c r="L9" s="25">
        <v>2.9000000000000001E-2</v>
      </c>
      <c r="M9" s="26">
        <v>1</v>
      </c>
    </row>
    <row r="10" spans="2:28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5">
      <c r="B11" s="275" t="s">
        <v>174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28" ht="48.5" x14ac:dyDescent="0.35">
      <c r="B12" s="29" t="s">
        <v>25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79" t="s">
        <v>11</v>
      </c>
      <c r="H13" s="280"/>
      <c r="I13" s="40" t="s">
        <v>12</v>
      </c>
      <c r="J13" s="40" t="s">
        <v>13</v>
      </c>
      <c r="K13" s="40" t="s">
        <v>14</v>
      </c>
      <c r="L13" s="279" t="s">
        <v>15</v>
      </c>
      <c r="M13" s="281"/>
    </row>
    <row r="14" spans="2:28" x14ac:dyDescent="0.35">
      <c r="B14" s="42" t="s">
        <v>26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5">
      <c r="B15" s="42" t="s">
        <v>27</v>
      </c>
      <c r="C15" s="49">
        <v>2.52</v>
      </c>
      <c r="D15" s="49">
        <v>1.1839999999999999</v>
      </c>
      <c r="E15" s="49">
        <v>1.2989999999999999</v>
      </c>
      <c r="F15" s="50">
        <v>1.625</v>
      </c>
      <c r="G15" s="51">
        <v>-0.13600000000000001</v>
      </c>
      <c r="H15" s="51">
        <v>3.3000000000000002E-2</v>
      </c>
      <c r="I15" s="49">
        <v>1.6</v>
      </c>
      <c r="J15" s="49">
        <v>1.5</v>
      </c>
      <c r="K15" s="49">
        <v>1.4</v>
      </c>
      <c r="L15" s="51">
        <v>-4.8000000000000001E-2</v>
      </c>
      <c r="M15" s="52">
        <v>2.9000000000000001E-2</v>
      </c>
    </row>
    <row r="16" spans="2:28" x14ac:dyDescent="0.35">
      <c r="B16" s="53" t="s">
        <v>29</v>
      </c>
      <c r="C16" s="203">
        <v>2.52</v>
      </c>
      <c r="D16" s="204">
        <v>1.1839999999999999</v>
      </c>
      <c r="E16" s="206">
        <v>1.2989999999999999</v>
      </c>
      <c r="F16" s="206">
        <v>1.625</v>
      </c>
      <c r="G16" s="205">
        <v>-0.13600000000000001</v>
      </c>
      <c r="H16" s="205">
        <v>3.3000000000000002E-2</v>
      </c>
      <c r="I16" s="204">
        <v>1.6</v>
      </c>
      <c r="J16" s="204">
        <v>1.5</v>
      </c>
      <c r="K16" s="206">
        <v>1.4</v>
      </c>
      <c r="L16" s="205">
        <v>-4.8000000000000001E-2</v>
      </c>
      <c r="M16" s="205">
        <v>2.9000000000000001E-2</v>
      </c>
    </row>
    <row r="17" spans="2:13" x14ac:dyDescent="0.35">
      <c r="B17" s="62" t="s">
        <v>30</v>
      </c>
      <c r="C17" s="49">
        <v>47.499000000000002</v>
      </c>
      <c r="D17" s="49">
        <v>49.396999999999998</v>
      </c>
      <c r="E17" s="49">
        <v>49.165999999999997</v>
      </c>
      <c r="F17" s="63">
        <v>50.304000000000002</v>
      </c>
      <c r="G17" s="64">
        <v>1.9E-2</v>
      </c>
      <c r="H17" s="64">
        <v>0.96699999999999997</v>
      </c>
      <c r="I17" s="49">
        <v>50.485999999999997</v>
      </c>
      <c r="J17" s="49">
        <v>52.753</v>
      </c>
      <c r="K17" s="49">
        <v>55.116</v>
      </c>
      <c r="L17" s="64">
        <v>3.1E-2</v>
      </c>
      <c r="M17" s="65">
        <v>0.97099999999999997</v>
      </c>
    </row>
    <row r="18" spans="2:13" x14ac:dyDescent="0.35">
      <c r="B18" s="66" t="s">
        <v>31</v>
      </c>
      <c r="C18" s="67">
        <v>50.019000000000005</v>
      </c>
      <c r="D18" s="67">
        <v>50.580999999999996</v>
      </c>
      <c r="E18" s="68">
        <v>50.464999999999996</v>
      </c>
      <c r="F18" s="68">
        <v>51.929000000000002</v>
      </c>
      <c r="G18" s="69">
        <v>1.2999999999999999E-2</v>
      </c>
      <c r="H18" s="69">
        <v>1</v>
      </c>
      <c r="I18" s="67">
        <v>52.085999999999999</v>
      </c>
      <c r="J18" s="67">
        <v>54.253</v>
      </c>
      <c r="K18" s="68">
        <v>56.515999999999998</v>
      </c>
      <c r="L18" s="69">
        <v>2.9000000000000001E-2</v>
      </c>
      <c r="M18" s="70">
        <v>1</v>
      </c>
    </row>
    <row r="19" spans="2:13" x14ac:dyDescent="0.35">
      <c r="B19" s="42" t="s">
        <v>32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35">
      <c r="B20" s="42" t="s">
        <v>33</v>
      </c>
      <c r="C20" s="49">
        <v>44.490390070000004</v>
      </c>
      <c r="D20" s="49">
        <v>46.032799999999995</v>
      </c>
      <c r="E20" s="49">
        <v>47.204999999999998</v>
      </c>
      <c r="F20" s="50">
        <v>51.928907012499998</v>
      </c>
      <c r="G20" s="75">
        <v>5.2999999999999999E-2</v>
      </c>
      <c r="H20" s="75">
        <v>1</v>
      </c>
      <c r="I20" s="49">
        <v>52.085907012500002</v>
      </c>
      <c r="J20" s="49">
        <v>54.252643726247747</v>
      </c>
      <c r="K20" s="49">
        <v>56.516424565183648</v>
      </c>
      <c r="L20" s="75">
        <v>2.9000000000000001E-2</v>
      </c>
      <c r="M20" s="76">
        <v>1</v>
      </c>
    </row>
    <row r="21" spans="2:13" x14ac:dyDescent="0.35">
      <c r="B21" s="53" t="s">
        <v>34</v>
      </c>
      <c r="C21" s="54">
        <v>33.57438707</v>
      </c>
      <c r="D21" s="55">
        <v>36.69</v>
      </c>
      <c r="E21" s="56">
        <v>37.451000000000001</v>
      </c>
      <c r="F21" s="56">
        <v>42.845999999999997</v>
      </c>
      <c r="G21" s="57">
        <v>8.5000000000000006E-2</v>
      </c>
      <c r="H21" s="57">
        <v>0.79300000000000004</v>
      </c>
      <c r="I21" s="55">
        <v>42.847000000000001</v>
      </c>
      <c r="J21" s="55">
        <v>44.012</v>
      </c>
      <c r="K21" s="56">
        <v>44.938000000000002</v>
      </c>
      <c r="L21" s="57">
        <v>1.6E-2</v>
      </c>
      <c r="M21" s="57">
        <v>0.81399999999999995</v>
      </c>
    </row>
    <row r="22" spans="2:13" x14ac:dyDescent="0.35">
      <c r="B22" s="53" t="s">
        <v>35</v>
      </c>
      <c r="C22" s="77">
        <v>10.212907000000001</v>
      </c>
      <c r="D22" s="78">
        <v>8.3387999999999991</v>
      </c>
      <c r="E22" s="79">
        <v>8.6259999999999994</v>
      </c>
      <c r="F22" s="79">
        <v>7.8829070124999996</v>
      </c>
      <c r="G22" s="80">
        <v>-8.3000000000000004E-2</v>
      </c>
      <c r="H22" s="80">
        <v>0.186</v>
      </c>
      <c r="I22" s="78">
        <v>8.0389070124999993</v>
      </c>
      <c r="J22" s="78">
        <v>8.9406437262477478</v>
      </c>
      <c r="K22" s="79">
        <v>10.220184565183647</v>
      </c>
      <c r="L22" s="80">
        <v>0.09</v>
      </c>
      <c r="M22" s="80">
        <v>0.16300000000000001</v>
      </c>
    </row>
    <row r="23" spans="2:13" x14ac:dyDescent="0.35">
      <c r="B23" s="53" t="s">
        <v>36</v>
      </c>
      <c r="C23" s="58">
        <v>0.70309600000000005</v>
      </c>
      <c r="D23" s="59">
        <v>1.004</v>
      </c>
      <c r="E23" s="60">
        <v>1.1279999999999999</v>
      </c>
      <c r="F23" s="60">
        <v>1.2</v>
      </c>
      <c r="G23" s="61">
        <v>0.19500000000000001</v>
      </c>
      <c r="H23" s="61">
        <v>2.1000000000000001E-2</v>
      </c>
      <c r="I23" s="59">
        <v>1.2</v>
      </c>
      <c r="J23" s="59">
        <v>1.3</v>
      </c>
      <c r="K23" s="60">
        <v>1.3582400000000001</v>
      </c>
      <c r="L23" s="61">
        <v>4.2000000000000003E-2</v>
      </c>
      <c r="M23" s="61">
        <v>2.4E-2</v>
      </c>
    </row>
    <row r="24" spans="2:13" x14ac:dyDescent="0.35">
      <c r="B24" s="66" t="s">
        <v>39</v>
      </c>
      <c r="C24" s="83">
        <v>44.490390070000004</v>
      </c>
      <c r="D24" s="83">
        <v>46.032799999999995</v>
      </c>
      <c r="E24" s="84">
        <v>47.204999999999998</v>
      </c>
      <c r="F24" s="84">
        <v>51.928907012499998</v>
      </c>
      <c r="G24" s="69">
        <v>5.2999999999999999E-2</v>
      </c>
      <c r="H24" s="69">
        <v>1</v>
      </c>
      <c r="I24" s="83">
        <v>52.085907012500002</v>
      </c>
      <c r="J24" s="83">
        <v>54.252643726247747</v>
      </c>
      <c r="K24" s="84">
        <v>56.516424565183648</v>
      </c>
      <c r="L24" s="69">
        <v>2.9000000000000001E-2</v>
      </c>
      <c r="M24" s="70">
        <v>1</v>
      </c>
    </row>
    <row r="25" spans="2:13" x14ac:dyDescent="0.35">
      <c r="B25" s="85" t="s">
        <v>40</v>
      </c>
      <c r="C25" s="86">
        <v>5.5</v>
      </c>
      <c r="D25" s="86">
        <v>4.5</v>
      </c>
      <c r="E25" s="87">
        <v>3.3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2"/>
      <c r="C26" s="78"/>
      <c r="D26" s="78"/>
      <c r="E26" s="78"/>
      <c r="F26" s="78"/>
      <c r="G26" s="90"/>
      <c r="H26" s="90"/>
      <c r="I26" s="78"/>
      <c r="J26" s="78"/>
      <c r="K26" s="78"/>
      <c r="L26" s="90"/>
      <c r="M26" s="91"/>
    </row>
    <row r="27" spans="2:13" x14ac:dyDescent="0.35">
      <c r="B27" s="131"/>
      <c r="C27" s="132"/>
      <c r="D27" s="132"/>
      <c r="E27" s="133"/>
      <c r="F27" s="133"/>
      <c r="G27" s="133"/>
      <c r="H27" s="133"/>
      <c r="I27" s="133"/>
      <c r="J27" s="133"/>
      <c r="K27" s="134"/>
      <c r="L27" s="134"/>
      <c r="M27" s="13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B1:K9"/>
  <sheetViews>
    <sheetView showGridLines="0" workbookViewId="0">
      <selection activeCell="B9" sqref="B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175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235" t="s">
        <v>7</v>
      </c>
      <c r="F4" s="235" t="s">
        <v>8</v>
      </c>
      <c r="G4" s="235" t="s">
        <v>9</v>
      </c>
      <c r="H4" s="235" t="s">
        <v>10</v>
      </c>
      <c r="I4" s="235" t="s">
        <v>12</v>
      </c>
      <c r="J4" s="235" t="s">
        <v>13</v>
      </c>
      <c r="K4" s="236" t="s">
        <v>14</v>
      </c>
    </row>
    <row r="5" spans="2:11" ht="52.5" x14ac:dyDescent="0.35">
      <c r="B5" s="144" t="s">
        <v>261</v>
      </c>
      <c r="C5" s="144" t="s">
        <v>173</v>
      </c>
      <c r="D5" s="288" t="s">
        <v>219</v>
      </c>
      <c r="E5" s="261" t="s">
        <v>260</v>
      </c>
      <c r="F5" s="261" t="s">
        <v>260</v>
      </c>
      <c r="G5" s="261" t="s">
        <v>260</v>
      </c>
      <c r="H5" s="239">
        <v>4</v>
      </c>
      <c r="I5" s="239">
        <v>4</v>
      </c>
      <c r="J5" s="239">
        <v>4</v>
      </c>
      <c r="K5" s="240">
        <v>4</v>
      </c>
    </row>
    <row r="6" spans="2:11" ht="31.5" x14ac:dyDescent="0.35">
      <c r="B6" s="147" t="s">
        <v>262</v>
      </c>
      <c r="C6" s="144" t="s">
        <v>172</v>
      </c>
      <c r="D6" s="289"/>
      <c r="E6" s="262" t="s">
        <v>260</v>
      </c>
      <c r="F6" s="262" t="s">
        <v>260</v>
      </c>
      <c r="G6" s="262" t="s">
        <v>260</v>
      </c>
      <c r="H6" s="243">
        <v>1</v>
      </c>
      <c r="I6" s="243">
        <v>2</v>
      </c>
      <c r="J6" s="243">
        <v>2</v>
      </c>
      <c r="K6" s="244">
        <v>2</v>
      </c>
    </row>
    <row r="7" spans="2:11" ht="31.5" x14ac:dyDescent="0.35">
      <c r="B7" s="147" t="s">
        <v>263</v>
      </c>
      <c r="C7" s="144" t="s">
        <v>173</v>
      </c>
      <c r="D7" s="289"/>
      <c r="E7" s="262" t="s">
        <v>260</v>
      </c>
      <c r="F7" s="262" t="s">
        <v>260</v>
      </c>
      <c r="G7" s="262" t="s">
        <v>260</v>
      </c>
      <c r="H7" s="262" t="s">
        <v>260</v>
      </c>
      <c r="I7" s="243">
        <v>2</v>
      </c>
      <c r="J7" s="243">
        <v>2</v>
      </c>
      <c r="K7" s="244">
        <v>2</v>
      </c>
    </row>
    <row r="8" spans="2:11" ht="31.5" x14ac:dyDescent="0.35">
      <c r="B8" s="147" t="s">
        <v>264</v>
      </c>
      <c r="C8" s="144" t="s">
        <v>173</v>
      </c>
      <c r="D8" s="290"/>
      <c r="E8" s="263" t="s">
        <v>260</v>
      </c>
      <c r="F8" s="263" t="s">
        <v>260</v>
      </c>
      <c r="G8" s="263" t="s">
        <v>260</v>
      </c>
      <c r="H8" s="263" t="s">
        <v>260</v>
      </c>
      <c r="I8" s="225">
        <v>2</v>
      </c>
      <c r="J8" s="225">
        <v>2</v>
      </c>
      <c r="K8" s="247">
        <v>2</v>
      </c>
    </row>
    <row r="9" spans="2:11" x14ac:dyDescent="0.35">
      <c r="B9" s="230" t="s">
        <v>270</v>
      </c>
      <c r="C9" s="148"/>
      <c r="D9" s="148"/>
      <c r="E9" s="260"/>
      <c r="F9" s="260"/>
      <c r="G9" s="260"/>
      <c r="H9" s="260"/>
      <c r="I9" s="260"/>
      <c r="J9" s="260"/>
      <c r="K9" s="260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176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177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38</v>
      </c>
      <c r="D7" s="170">
        <v>38</v>
      </c>
      <c r="E7" s="171">
        <v>34</v>
      </c>
      <c r="F7" s="172">
        <v>37.451000000000001</v>
      </c>
      <c r="G7" s="173">
        <v>1.1014999999999999</v>
      </c>
      <c r="H7" s="171">
        <v>38</v>
      </c>
      <c r="I7" s="172">
        <v>42.845999999999997</v>
      </c>
      <c r="J7" s="173">
        <v>1.1275263157894735</v>
      </c>
      <c r="K7" s="171">
        <v>38</v>
      </c>
      <c r="L7" s="172">
        <v>42.847000000000001</v>
      </c>
      <c r="M7" s="173">
        <v>1.1275526315789475</v>
      </c>
      <c r="N7" s="171">
        <v>38</v>
      </c>
      <c r="O7" s="172">
        <v>44.012</v>
      </c>
      <c r="P7" s="173">
        <v>1.1582105263157896</v>
      </c>
      <c r="Q7" s="171">
        <v>38</v>
      </c>
      <c r="R7" s="172">
        <v>44.938000000000002</v>
      </c>
      <c r="S7" s="172">
        <v>1.1825789473684212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2</v>
      </c>
      <c r="D8" s="176">
        <v>2</v>
      </c>
      <c r="E8" s="177">
        <v>2</v>
      </c>
      <c r="F8" s="178">
        <v>0.24658750662611947</v>
      </c>
      <c r="G8" s="179">
        <v>0.12329375331305974</v>
      </c>
      <c r="H8" s="177">
        <v>2</v>
      </c>
      <c r="I8" s="178">
        <v>0.55500000000000005</v>
      </c>
      <c r="J8" s="179">
        <v>0.27750000000000002</v>
      </c>
      <c r="K8" s="177">
        <v>2</v>
      </c>
      <c r="L8" s="178">
        <v>0.55600000000000005</v>
      </c>
      <c r="M8" s="179">
        <v>0.27800000000000002</v>
      </c>
      <c r="N8" s="177">
        <v>2</v>
      </c>
      <c r="O8" s="178">
        <v>0.439</v>
      </c>
      <c r="P8" s="179">
        <v>0.2195</v>
      </c>
      <c r="Q8" s="180">
        <v>2</v>
      </c>
      <c r="R8" s="178">
        <v>1.365</v>
      </c>
      <c r="S8" s="178">
        <v>0.6825</v>
      </c>
      <c r="T8" s="181">
        <v>0</v>
      </c>
      <c r="U8" s="182">
        <v>5.2631578947368418E-2</v>
      </c>
    </row>
    <row r="9" spans="2:21" x14ac:dyDescent="0.35">
      <c r="B9" s="175" t="s">
        <v>113</v>
      </c>
      <c r="C9" s="183">
        <v>11</v>
      </c>
      <c r="D9" s="183">
        <v>11</v>
      </c>
      <c r="E9" s="184">
        <v>11</v>
      </c>
      <c r="F9" s="185">
        <v>7.6766034372122869</v>
      </c>
      <c r="G9" s="186">
        <v>0.69787303974657156</v>
      </c>
      <c r="H9" s="184">
        <v>11</v>
      </c>
      <c r="I9" s="185">
        <v>7.3410000000000002</v>
      </c>
      <c r="J9" s="186">
        <v>0.66736363636363638</v>
      </c>
      <c r="K9" s="184">
        <v>11</v>
      </c>
      <c r="L9" s="185">
        <v>7.3410000000000002</v>
      </c>
      <c r="M9" s="186">
        <v>0.66736363636363638</v>
      </c>
      <c r="N9" s="184">
        <v>11</v>
      </c>
      <c r="O9" s="185">
        <v>7.6660000000000004</v>
      </c>
      <c r="P9" s="186">
        <v>0.69690909090909092</v>
      </c>
      <c r="Q9" s="187">
        <v>11</v>
      </c>
      <c r="R9" s="185">
        <v>7.6660000000000004</v>
      </c>
      <c r="S9" s="185">
        <v>0.69690909090909092</v>
      </c>
      <c r="T9" s="188">
        <v>0</v>
      </c>
      <c r="U9" s="189">
        <v>0.28947368421052633</v>
      </c>
    </row>
    <row r="10" spans="2:21" x14ac:dyDescent="0.35">
      <c r="B10" s="175" t="s">
        <v>114</v>
      </c>
      <c r="C10" s="183">
        <v>2</v>
      </c>
      <c r="D10" s="183">
        <v>2</v>
      </c>
      <c r="E10" s="184">
        <v>2</v>
      </c>
      <c r="F10" s="185">
        <v>1.7459649303908713</v>
      </c>
      <c r="G10" s="186">
        <v>0.87298246519543565</v>
      </c>
      <c r="H10" s="184">
        <v>2</v>
      </c>
      <c r="I10" s="185">
        <v>1.7949999999999999</v>
      </c>
      <c r="J10" s="186">
        <v>0.89749999999999996</v>
      </c>
      <c r="K10" s="184">
        <v>2</v>
      </c>
      <c r="L10" s="185">
        <v>1.7949999999999999</v>
      </c>
      <c r="M10" s="186">
        <v>0.89749999999999996</v>
      </c>
      <c r="N10" s="184">
        <v>2</v>
      </c>
      <c r="O10" s="185">
        <v>1.873</v>
      </c>
      <c r="P10" s="186">
        <v>0.9365</v>
      </c>
      <c r="Q10" s="187">
        <v>2</v>
      </c>
      <c r="R10" s="185">
        <v>1.873</v>
      </c>
      <c r="S10" s="185">
        <v>0.9365</v>
      </c>
      <c r="T10" s="188">
        <v>0</v>
      </c>
      <c r="U10" s="189">
        <v>5.2631578947368418E-2</v>
      </c>
    </row>
    <row r="11" spans="2:21" x14ac:dyDescent="0.35">
      <c r="B11" s="175" t="s">
        <v>115</v>
      </c>
      <c r="C11" s="183">
        <v>22</v>
      </c>
      <c r="D11" s="183">
        <v>22</v>
      </c>
      <c r="E11" s="184">
        <v>18</v>
      </c>
      <c r="F11" s="185">
        <v>26.584431911391345</v>
      </c>
      <c r="G11" s="186">
        <v>1.4769128839661858</v>
      </c>
      <c r="H11" s="184">
        <v>22</v>
      </c>
      <c r="I11" s="185">
        <v>30.79</v>
      </c>
      <c r="J11" s="186">
        <v>1.3995454545454544</v>
      </c>
      <c r="K11" s="184">
        <v>22</v>
      </c>
      <c r="L11" s="185">
        <v>30.79</v>
      </c>
      <c r="M11" s="186">
        <v>1.3995454545454544</v>
      </c>
      <c r="N11" s="184">
        <v>22</v>
      </c>
      <c r="O11" s="185">
        <v>31.669</v>
      </c>
      <c r="P11" s="186">
        <v>1.4395</v>
      </c>
      <c r="Q11" s="187">
        <v>22</v>
      </c>
      <c r="R11" s="185">
        <v>31.669</v>
      </c>
      <c r="S11" s="185">
        <v>1.4395</v>
      </c>
      <c r="T11" s="188">
        <v>0</v>
      </c>
      <c r="U11" s="189">
        <v>0.57894736842105265</v>
      </c>
    </row>
    <row r="12" spans="2:21" x14ac:dyDescent="0.35">
      <c r="B12" s="190" t="s">
        <v>116</v>
      </c>
      <c r="C12" s="191">
        <v>1</v>
      </c>
      <c r="D12" s="191">
        <v>1</v>
      </c>
      <c r="E12" s="192">
        <v>1</v>
      </c>
      <c r="F12" s="193">
        <v>1.1974122143793768</v>
      </c>
      <c r="G12" s="194">
        <v>1.1974122143793768</v>
      </c>
      <c r="H12" s="192">
        <v>1</v>
      </c>
      <c r="I12" s="193">
        <v>2.3650000000000002</v>
      </c>
      <c r="J12" s="194">
        <v>2.3650000000000002</v>
      </c>
      <c r="K12" s="192">
        <v>1</v>
      </c>
      <c r="L12" s="193">
        <v>2.3650000000000002</v>
      </c>
      <c r="M12" s="194">
        <v>2.3650000000000002</v>
      </c>
      <c r="N12" s="192">
        <v>1</v>
      </c>
      <c r="O12" s="193">
        <v>2.3650000000000002</v>
      </c>
      <c r="P12" s="194">
        <v>2.3650000000000002</v>
      </c>
      <c r="Q12" s="195">
        <v>1</v>
      </c>
      <c r="R12" s="193">
        <v>2.3650000000000002</v>
      </c>
      <c r="S12" s="193">
        <v>2.3650000000000002</v>
      </c>
      <c r="T12" s="196">
        <v>0</v>
      </c>
      <c r="U12" s="197">
        <v>2.6315789473684209E-2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/>
  <dimension ref="B1:AB27"/>
  <sheetViews>
    <sheetView showGridLines="0" topLeftCell="A17" workbookViewId="0">
      <selection activeCell="K25" sqref="K25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178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68.188000000000002</v>
      </c>
      <c r="D5" s="15">
        <v>66.398002000000005</v>
      </c>
      <c r="E5" s="15">
        <v>73.034000000000006</v>
      </c>
      <c r="F5" s="16">
        <v>71.766000000000005</v>
      </c>
      <c r="G5" s="17">
        <v>1.7000000000000001E-2</v>
      </c>
      <c r="H5" s="17">
        <v>0.63800000000000001</v>
      </c>
      <c r="I5" s="15">
        <v>74.724231200367754</v>
      </c>
      <c r="J5" s="15">
        <v>78.903999999999996</v>
      </c>
      <c r="K5" s="15">
        <v>80.171999999999997</v>
      </c>
      <c r="L5" s="17">
        <v>3.7999999999999999E-2</v>
      </c>
      <c r="M5" s="18">
        <v>0.63500000000000001</v>
      </c>
    </row>
    <row r="6" spans="2:28" x14ac:dyDescent="0.35">
      <c r="B6" s="14" t="s">
        <v>179</v>
      </c>
      <c r="C6" s="15">
        <v>13.592000000000001</v>
      </c>
      <c r="D6" s="15">
        <v>13.57</v>
      </c>
      <c r="E6" s="15">
        <v>13.29406567</v>
      </c>
      <c r="F6" s="16">
        <v>14.28</v>
      </c>
      <c r="G6" s="17">
        <v>1.7000000000000001E-2</v>
      </c>
      <c r="H6" s="17">
        <v>0.125</v>
      </c>
      <c r="I6" s="15">
        <v>15.029030716643121</v>
      </c>
      <c r="J6" s="15">
        <v>15.975</v>
      </c>
      <c r="K6" s="15">
        <v>16.044</v>
      </c>
      <c r="L6" s="17">
        <v>0.04</v>
      </c>
      <c r="M6" s="19">
        <v>0.127</v>
      </c>
    </row>
    <row r="7" spans="2:28" x14ac:dyDescent="0.35">
      <c r="B7" s="14" t="s">
        <v>180</v>
      </c>
      <c r="C7" s="15">
        <v>26.552</v>
      </c>
      <c r="D7" s="15">
        <v>24.44</v>
      </c>
      <c r="E7" s="15">
        <v>24.697721120000008</v>
      </c>
      <c r="F7" s="16">
        <v>27.85</v>
      </c>
      <c r="G7" s="17">
        <v>1.6E-2</v>
      </c>
      <c r="H7" s="17">
        <v>0.23699999999999999</v>
      </c>
      <c r="I7" s="15">
        <v>27.514976687430241</v>
      </c>
      <c r="J7" s="15">
        <v>29.274000000000001</v>
      </c>
      <c r="K7" s="15">
        <v>29.341999999999999</v>
      </c>
      <c r="L7" s="17">
        <v>1.7999999999999999E-2</v>
      </c>
      <c r="M7" s="19">
        <v>0.23699999999999999</v>
      </c>
    </row>
    <row r="8" spans="2:28" x14ac:dyDescent="0.35">
      <c r="B8" s="20" t="s">
        <v>23</v>
      </c>
      <c r="C8" s="21">
        <v>108.33199999999999</v>
      </c>
      <c r="D8" s="21">
        <v>104.40800200000001</v>
      </c>
      <c r="E8" s="21">
        <v>111.02578679000001</v>
      </c>
      <c r="F8" s="22">
        <v>113.89600000000002</v>
      </c>
      <c r="G8" s="23">
        <v>1.7000000000000001E-2</v>
      </c>
      <c r="H8" s="24">
        <v>1</v>
      </c>
      <c r="I8" s="21">
        <v>117.26823860444111</v>
      </c>
      <c r="J8" s="21">
        <v>124.15299999999999</v>
      </c>
      <c r="K8" s="21">
        <v>125.55799999999999</v>
      </c>
      <c r="L8" s="25">
        <v>3.3000000000000002E-2</v>
      </c>
      <c r="M8" s="26">
        <v>1</v>
      </c>
    </row>
    <row r="9" spans="2:28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5">
      <c r="B10" s="275" t="s">
        <v>181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28" ht="48.5" x14ac:dyDescent="0.35">
      <c r="B11" s="29" t="s">
        <v>25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79" t="s">
        <v>11</v>
      </c>
      <c r="H12" s="280"/>
      <c r="I12" s="40" t="s">
        <v>12</v>
      </c>
      <c r="J12" s="40" t="s">
        <v>13</v>
      </c>
      <c r="K12" s="40" t="s">
        <v>14</v>
      </c>
      <c r="L12" s="279" t="s">
        <v>15</v>
      </c>
      <c r="M12" s="281"/>
    </row>
    <row r="13" spans="2:28" x14ac:dyDescent="0.35">
      <c r="B13" s="42" t="s">
        <v>26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5">
      <c r="B14" s="42" t="s">
        <v>27</v>
      </c>
      <c r="C14" s="49">
        <v>45.85</v>
      </c>
      <c r="D14" s="49">
        <v>42.279000000000003</v>
      </c>
      <c r="E14" s="49">
        <v>60.710999999999999</v>
      </c>
      <c r="F14" s="50">
        <v>51.565999999999995</v>
      </c>
      <c r="G14" s="51">
        <v>0.04</v>
      </c>
      <c r="H14" s="51">
        <v>0.43</v>
      </c>
      <c r="I14" s="49">
        <v>54.180000000000007</v>
      </c>
      <c r="J14" s="49">
        <v>58.802</v>
      </c>
      <c r="K14" s="49">
        <v>60.067</v>
      </c>
      <c r="L14" s="51">
        <v>5.1999999999999998E-2</v>
      </c>
      <c r="M14" s="52">
        <v>0.46200000000000002</v>
      </c>
    </row>
    <row r="15" spans="2:28" ht="19" x14ac:dyDescent="0.35">
      <c r="B15" s="53" t="s">
        <v>28</v>
      </c>
      <c r="C15" s="54">
        <v>40.947000000000003</v>
      </c>
      <c r="D15" s="55">
        <v>39.615000000000002</v>
      </c>
      <c r="E15" s="56">
        <v>57.271999999999998</v>
      </c>
      <c r="F15" s="56">
        <v>49.131999999999998</v>
      </c>
      <c r="G15" s="57">
        <v>6.3E-2</v>
      </c>
      <c r="H15" s="57">
        <v>0.40100000000000002</v>
      </c>
      <c r="I15" s="55">
        <v>51.715000000000003</v>
      </c>
      <c r="J15" s="55">
        <v>56.274000000000001</v>
      </c>
      <c r="K15" s="56">
        <v>57.475000000000001</v>
      </c>
      <c r="L15" s="57">
        <v>5.3999999999999999E-2</v>
      </c>
      <c r="M15" s="57">
        <v>0.442</v>
      </c>
    </row>
    <row r="16" spans="2:28" x14ac:dyDescent="0.35">
      <c r="B16" s="53" t="s">
        <v>29</v>
      </c>
      <c r="C16" s="58">
        <v>4.9029999999999996</v>
      </c>
      <c r="D16" s="59">
        <v>2.6640000000000001</v>
      </c>
      <c r="E16" s="60">
        <v>3.4390000000000001</v>
      </c>
      <c r="F16" s="60">
        <v>2.4340000000000002</v>
      </c>
      <c r="G16" s="61">
        <v>-0.20799999999999999</v>
      </c>
      <c r="H16" s="61">
        <v>2.9000000000000001E-2</v>
      </c>
      <c r="I16" s="59">
        <v>2.4649999999999999</v>
      </c>
      <c r="J16" s="59">
        <v>2.528</v>
      </c>
      <c r="K16" s="60">
        <v>2.5920000000000001</v>
      </c>
      <c r="L16" s="61">
        <v>2.1000000000000001E-2</v>
      </c>
      <c r="M16" s="61">
        <v>2.1000000000000001E-2</v>
      </c>
    </row>
    <row r="17" spans="2:13" x14ac:dyDescent="0.35">
      <c r="B17" s="62" t="s">
        <v>30</v>
      </c>
      <c r="C17" s="49">
        <v>64.043999999999997</v>
      </c>
      <c r="D17" s="49">
        <v>76.054000000000002</v>
      </c>
      <c r="E17" s="49">
        <v>62.027000000000001</v>
      </c>
      <c r="F17" s="63">
        <v>62.893999999999998</v>
      </c>
      <c r="G17" s="64">
        <v>-6.0000000000000001E-3</v>
      </c>
      <c r="H17" s="64">
        <v>0.56999999999999995</v>
      </c>
      <c r="I17" s="49">
        <v>63.136000000000003</v>
      </c>
      <c r="J17" s="49">
        <v>65.971000000000004</v>
      </c>
      <c r="K17" s="49">
        <v>68.927000000000007</v>
      </c>
      <c r="L17" s="64">
        <v>3.1E-2</v>
      </c>
      <c r="M17" s="65">
        <v>0.53800000000000003</v>
      </c>
    </row>
    <row r="18" spans="2:13" x14ac:dyDescent="0.35">
      <c r="B18" s="66" t="s">
        <v>31</v>
      </c>
      <c r="C18" s="67">
        <v>109.89400000000001</v>
      </c>
      <c r="D18" s="67">
        <v>118.333</v>
      </c>
      <c r="E18" s="68">
        <v>122.738</v>
      </c>
      <c r="F18" s="68">
        <v>114.46</v>
      </c>
      <c r="G18" s="69">
        <v>1.4E-2</v>
      </c>
      <c r="H18" s="69">
        <v>1</v>
      </c>
      <c r="I18" s="67">
        <v>117.316</v>
      </c>
      <c r="J18" s="67">
        <v>124.773</v>
      </c>
      <c r="K18" s="68">
        <v>128.994</v>
      </c>
      <c r="L18" s="69">
        <v>4.1000000000000002E-2</v>
      </c>
      <c r="M18" s="70">
        <v>1</v>
      </c>
    </row>
    <row r="19" spans="2:13" x14ac:dyDescent="0.35">
      <c r="B19" s="42" t="s">
        <v>32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35">
      <c r="B20" s="42" t="s">
        <v>33</v>
      </c>
      <c r="C20" s="49">
        <v>108.33200000000001</v>
      </c>
      <c r="D20" s="49">
        <v>104.408002</v>
      </c>
      <c r="E20" s="49">
        <v>111.02578679</v>
      </c>
      <c r="F20" s="50">
        <v>113.896</v>
      </c>
      <c r="G20" s="75">
        <v>1.7000000000000001E-2</v>
      </c>
      <c r="H20" s="75">
        <v>1</v>
      </c>
      <c r="I20" s="49">
        <v>117.26823860444109</v>
      </c>
      <c r="J20" s="49">
        <v>124.15299999999999</v>
      </c>
      <c r="K20" s="49">
        <v>125.55800000000001</v>
      </c>
      <c r="L20" s="75">
        <v>3.3000000000000002E-2</v>
      </c>
      <c r="M20" s="76">
        <v>1</v>
      </c>
    </row>
    <row r="21" spans="2:13" x14ac:dyDescent="0.35">
      <c r="B21" s="53" t="s">
        <v>34</v>
      </c>
      <c r="C21" s="54">
        <v>79.739000000000004</v>
      </c>
      <c r="D21" s="55">
        <v>80.724999999999994</v>
      </c>
      <c r="E21" s="56">
        <v>80.389509849999996</v>
      </c>
      <c r="F21" s="56">
        <v>85.45</v>
      </c>
      <c r="G21" s="57">
        <v>2.3E-2</v>
      </c>
      <c r="H21" s="57">
        <v>0.746</v>
      </c>
      <c r="I21" s="55">
        <v>85.27466199991548</v>
      </c>
      <c r="J21" s="55">
        <v>90.817999999999998</v>
      </c>
      <c r="K21" s="56">
        <v>90.817999999999998</v>
      </c>
      <c r="L21" s="57">
        <v>2.1000000000000001E-2</v>
      </c>
      <c r="M21" s="57">
        <v>0.73299999999999998</v>
      </c>
    </row>
    <row r="22" spans="2:13" x14ac:dyDescent="0.35">
      <c r="B22" s="53" t="s">
        <v>35</v>
      </c>
      <c r="C22" s="77">
        <v>27.062999999999999</v>
      </c>
      <c r="D22" s="78">
        <v>22.415002000000001</v>
      </c>
      <c r="E22" s="79">
        <v>29.12627694</v>
      </c>
      <c r="F22" s="79">
        <v>27.103999999999999</v>
      </c>
      <c r="G22" s="80">
        <v>1E-3</v>
      </c>
      <c r="H22" s="80">
        <v>0.24099999999999999</v>
      </c>
      <c r="I22" s="78">
        <v>30.585734905499997</v>
      </c>
      <c r="J22" s="78">
        <v>31.925000000000001</v>
      </c>
      <c r="K22" s="79">
        <v>33.29</v>
      </c>
      <c r="L22" s="80">
        <v>7.0999999999999994E-2</v>
      </c>
      <c r="M22" s="80">
        <v>0.255</v>
      </c>
    </row>
    <row r="23" spans="2:13" x14ac:dyDescent="0.35">
      <c r="B23" s="53" t="s">
        <v>36</v>
      </c>
      <c r="C23" s="58">
        <v>1.53</v>
      </c>
      <c r="D23" s="59">
        <v>1.268</v>
      </c>
      <c r="E23" s="60">
        <v>1.51</v>
      </c>
      <c r="F23" s="60">
        <v>1.3420000000000001</v>
      </c>
      <c r="G23" s="61">
        <v>-4.2999999999999997E-2</v>
      </c>
      <c r="H23" s="61">
        <v>1.2999999999999999E-2</v>
      </c>
      <c r="I23" s="59">
        <v>1.4078416990256117</v>
      </c>
      <c r="J23" s="59">
        <v>1.41</v>
      </c>
      <c r="K23" s="60">
        <v>1.45</v>
      </c>
      <c r="L23" s="61">
        <v>2.5999999999999999E-2</v>
      </c>
      <c r="M23" s="61">
        <v>1.2E-2</v>
      </c>
    </row>
    <row r="24" spans="2:13" x14ac:dyDescent="0.35">
      <c r="B24" s="66" t="s">
        <v>39</v>
      </c>
      <c r="C24" s="83">
        <v>108.33200000000001</v>
      </c>
      <c r="D24" s="83">
        <v>104.408002</v>
      </c>
      <c r="E24" s="84">
        <v>111.02578679</v>
      </c>
      <c r="F24" s="84">
        <v>113.896</v>
      </c>
      <c r="G24" s="69">
        <v>1.7000000000000001E-2</v>
      </c>
      <c r="H24" s="69">
        <v>1</v>
      </c>
      <c r="I24" s="83">
        <v>117.26823860444109</v>
      </c>
      <c r="J24" s="83">
        <v>124.15299999999999</v>
      </c>
      <c r="K24" s="84">
        <v>125.55800000000001</v>
      </c>
      <c r="L24" s="69">
        <v>3.3000000000000002E-2</v>
      </c>
      <c r="M24" s="70">
        <v>1</v>
      </c>
    </row>
    <row r="25" spans="2:13" x14ac:dyDescent="0.35">
      <c r="B25" s="85" t="s">
        <v>40</v>
      </c>
      <c r="C25" s="86">
        <v>1.6</v>
      </c>
      <c r="D25" s="86">
        <v>13.9</v>
      </c>
      <c r="E25" s="87">
        <v>11.7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3.4</v>
      </c>
      <c r="L25" s="88">
        <v>0</v>
      </c>
      <c r="M25" s="89"/>
    </row>
    <row r="26" spans="2:13" x14ac:dyDescent="0.35">
      <c r="B26" s="42"/>
      <c r="C26" s="78"/>
      <c r="D26" s="78"/>
      <c r="E26" s="78"/>
      <c r="F26" s="78"/>
      <c r="G26" s="90"/>
      <c r="H26" s="90"/>
      <c r="I26" s="78"/>
      <c r="J26" s="78"/>
      <c r="K26" s="78"/>
      <c r="L26" s="90"/>
      <c r="M26" s="91"/>
    </row>
    <row r="27" spans="2:13" x14ac:dyDescent="0.35">
      <c r="B27" s="131"/>
      <c r="C27" s="132"/>
      <c r="D27" s="132"/>
      <c r="E27" s="133"/>
      <c r="F27" s="133"/>
      <c r="G27" s="133"/>
      <c r="H27" s="133"/>
      <c r="I27" s="133"/>
      <c r="J27" s="133"/>
      <c r="K27" s="134"/>
      <c r="L27" s="134"/>
      <c r="M27" s="13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B1:K10"/>
  <sheetViews>
    <sheetView showGridLines="0" topLeftCell="A8" workbookViewId="0">
      <selection activeCell="M8" sqref="M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182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235" t="s">
        <v>7</v>
      </c>
      <c r="F4" s="142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52.5" x14ac:dyDescent="0.35">
      <c r="B5" s="144" t="s">
        <v>265</v>
      </c>
      <c r="C5" s="144" t="s">
        <v>16</v>
      </c>
      <c r="D5" s="288" t="s">
        <v>219</v>
      </c>
      <c r="E5" s="253" t="s">
        <v>260</v>
      </c>
      <c r="F5" s="145">
        <v>7</v>
      </c>
      <c r="G5" s="145">
        <v>13</v>
      </c>
      <c r="H5" s="145">
        <v>12</v>
      </c>
      <c r="I5" s="145">
        <v>12</v>
      </c>
      <c r="J5" s="145">
        <v>12</v>
      </c>
      <c r="K5" s="146">
        <v>12</v>
      </c>
    </row>
    <row r="6" spans="2:11" ht="63" x14ac:dyDescent="0.35">
      <c r="B6" s="147" t="s">
        <v>266</v>
      </c>
      <c r="C6" s="144" t="s">
        <v>179</v>
      </c>
      <c r="D6" s="289"/>
      <c r="E6" s="253" t="s">
        <v>260</v>
      </c>
      <c r="F6" s="145">
        <v>3</v>
      </c>
      <c r="G6" s="145">
        <v>7</v>
      </c>
      <c r="H6" s="145">
        <v>12</v>
      </c>
      <c r="I6" s="145">
        <v>12</v>
      </c>
      <c r="J6" s="145">
        <v>12</v>
      </c>
      <c r="K6" s="146">
        <v>12</v>
      </c>
    </row>
    <row r="7" spans="2:11" ht="31.5" x14ac:dyDescent="0.35">
      <c r="B7" s="147" t="s">
        <v>183</v>
      </c>
      <c r="C7" s="144" t="s">
        <v>179</v>
      </c>
      <c r="D7" s="289"/>
      <c r="E7" s="253" t="s">
        <v>260</v>
      </c>
      <c r="F7" s="145">
        <v>0</v>
      </c>
      <c r="G7" s="145">
        <v>5</v>
      </c>
      <c r="H7" s="145">
        <v>5</v>
      </c>
      <c r="I7" s="145">
        <v>5</v>
      </c>
      <c r="J7" s="145">
        <v>5</v>
      </c>
      <c r="K7" s="146">
        <v>5</v>
      </c>
    </row>
    <row r="8" spans="2:11" ht="52.5" x14ac:dyDescent="0.35">
      <c r="B8" s="147" t="s">
        <v>267</v>
      </c>
      <c r="C8" s="144" t="s">
        <v>180</v>
      </c>
      <c r="D8" s="289"/>
      <c r="E8" s="253" t="s">
        <v>260</v>
      </c>
      <c r="F8" s="145">
        <v>5</v>
      </c>
      <c r="G8" s="145">
        <v>16</v>
      </c>
      <c r="H8" s="145">
        <v>5</v>
      </c>
      <c r="I8" s="145">
        <v>5</v>
      </c>
      <c r="J8" s="145">
        <v>5</v>
      </c>
      <c r="K8" s="146">
        <v>5</v>
      </c>
    </row>
    <row r="9" spans="2:11" ht="31.5" x14ac:dyDescent="0.35">
      <c r="B9" s="147" t="s">
        <v>184</v>
      </c>
      <c r="C9" s="144" t="s">
        <v>180</v>
      </c>
      <c r="D9" s="290"/>
      <c r="E9" s="253" t="s">
        <v>260</v>
      </c>
      <c r="F9" s="145" t="s">
        <v>268</v>
      </c>
      <c r="G9" s="145" t="s">
        <v>269</v>
      </c>
      <c r="H9" s="228">
        <v>1700</v>
      </c>
      <c r="I9" s="228">
        <v>1700</v>
      </c>
      <c r="J9" s="228">
        <v>1700</v>
      </c>
      <c r="K9" s="229">
        <v>1700</v>
      </c>
    </row>
    <row r="10" spans="2:11" x14ac:dyDescent="0.35">
      <c r="B10" s="230" t="s">
        <v>270</v>
      </c>
      <c r="C10" s="148"/>
      <c r="D10" s="148"/>
      <c r="E10" s="260"/>
      <c r="F10" s="148"/>
      <c r="G10" s="148"/>
      <c r="H10" s="148"/>
      <c r="I10" s="148"/>
      <c r="J10" s="148"/>
      <c r="K10" s="148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185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186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135</v>
      </c>
      <c r="D7" s="170">
        <v>135</v>
      </c>
      <c r="E7" s="171">
        <v>135</v>
      </c>
      <c r="F7" s="172">
        <v>80.389970000000005</v>
      </c>
      <c r="G7" s="173">
        <v>0.59548125925925932</v>
      </c>
      <c r="H7" s="171">
        <v>136</v>
      </c>
      <c r="I7" s="172">
        <v>85.45</v>
      </c>
      <c r="J7" s="173">
        <v>0.62830882352941175</v>
      </c>
      <c r="K7" s="171">
        <v>136</v>
      </c>
      <c r="L7" s="172">
        <v>85.275000000000006</v>
      </c>
      <c r="M7" s="173">
        <v>0.62702205882352946</v>
      </c>
      <c r="N7" s="171">
        <v>139</v>
      </c>
      <c r="O7" s="172">
        <v>90.818000000000012</v>
      </c>
      <c r="P7" s="173">
        <v>0.65336690647482021</v>
      </c>
      <c r="Q7" s="171">
        <v>139</v>
      </c>
      <c r="R7" s="172">
        <v>90.818000000000012</v>
      </c>
      <c r="S7" s="172">
        <v>0.65336690647482021</v>
      </c>
      <c r="T7" s="174">
        <v>7.2995284141967876E-3</v>
      </c>
      <c r="U7" s="174">
        <v>0.99999999999999989</v>
      </c>
    </row>
    <row r="8" spans="2:21" x14ac:dyDescent="0.35">
      <c r="B8" s="175" t="s">
        <v>112</v>
      </c>
      <c r="C8" s="176">
        <v>14</v>
      </c>
      <c r="D8" s="176">
        <v>14</v>
      </c>
      <c r="E8" s="177">
        <v>14</v>
      </c>
      <c r="F8" s="178">
        <v>1.7270099999999997</v>
      </c>
      <c r="G8" s="179">
        <v>0.12335785714285712</v>
      </c>
      <c r="H8" s="177">
        <v>14</v>
      </c>
      <c r="I8" s="178">
        <v>1.8660000000000001</v>
      </c>
      <c r="J8" s="179">
        <v>0.13328571428571429</v>
      </c>
      <c r="K8" s="177">
        <v>14</v>
      </c>
      <c r="L8" s="178">
        <v>1.8660000000000001</v>
      </c>
      <c r="M8" s="179">
        <v>0.13328571428571429</v>
      </c>
      <c r="N8" s="177">
        <v>14</v>
      </c>
      <c r="O8" s="178">
        <v>1.99</v>
      </c>
      <c r="P8" s="179">
        <v>0.14214285714285715</v>
      </c>
      <c r="Q8" s="180">
        <v>14</v>
      </c>
      <c r="R8" s="178">
        <v>1.99</v>
      </c>
      <c r="S8" s="178">
        <v>0.14214285714285715</v>
      </c>
      <c r="T8" s="181">
        <v>0</v>
      </c>
      <c r="U8" s="182">
        <v>0.10183030046550993</v>
      </c>
    </row>
    <row r="9" spans="2:21" x14ac:dyDescent="0.35">
      <c r="B9" s="175" t="s">
        <v>113</v>
      </c>
      <c r="C9" s="183">
        <v>81</v>
      </c>
      <c r="D9" s="183">
        <v>81</v>
      </c>
      <c r="E9" s="184">
        <v>81</v>
      </c>
      <c r="F9" s="185">
        <v>36.019829999999999</v>
      </c>
      <c r="G9" s="186">
        <v>0.44468925925925923</v>
      </c>
      <c r="H9" s="184">
        <v>82</v>
      </c>
      <c r="I9" s="185">
        <v>38.097999999999999</v>
      </c>
      <c r="J9" s="186">
        <v>0.46460975609756094</v>
      </c>
      <c r="K9" s="184">
        <v>82</v>
      </c>
      <c r="L9" s="185">
        <v>38.097999999999999</v>
      </c>
      <c r="M9" s="186">
        <v>0.46460975609756094</v>
      </c>
      <c r="N9" s="184">
        <v>82</v>
      </c>
      <c r="O9" s="185">
        <v>40.573999999999998</v>
      </c>
      <c r="P9" s="186">
        <v>0.49480487804878048</v>
      </c>
      <c r="Q9" s="187">
        <v>82</v>
      </c>
      <c r="R9" s="185">
        <v>40.573999999999998</v>
      </c>
      <c r="S9" s="185">
        <v>0.49480487804878048</v>
      </c>
      <c r="T9" s="188">
        <v>0</v>
      </c>
      <c r="U9" s="189">
        <v>0.59643461701227252</v>
      </c>
    </row>
    <row r="10" spans="2:21" x14ac:dyDescent="0.35">
      <c r="B10" s="175" t="s">
        <v>114</v>
      </c>
      <c r="C10" s="183">
        <v>24</v>
      </c>
      <c r="D10" s="183">
        <v>24</v>
      </c>
      <c r="E10" s="184">
        <v>24</v>
      </c>
      <c r="F10" s="185">
        <v>19.975470000000001</v>
      </c>
      <c r="G10" s="186">
        <v>0.83231125000000006</v>
      </c>
      <c r="H10" s="184">
        <v>24</v>
      </c>
      <c r="I10" s="185">
        <v>21.478999999999999</v>
      </c>
      <c r="J10" s="186">
        <v>0.8949583333333333</v>
      </c>
      <c r="K10" s="184">
        <v>24</v>
      </c>
      <c r="L10" s="185">
        <v>21.478999999999999</v>
      </c>
      <c r="M10" s="186">
        <v>0.8949583333333333</v>
      </c>
      <c r="N10" s="184">
        <v>27</v>
      </c>
      <c r="O10" s="185">
        <v>22.872</v>
      </c>
      <c r="P10" s="186">
        <v>0.84711111111111115</v>
      </c>
      <c r="Q10" s="187">
        <v>27</v>
      </c>
      <c r="R10" s="185">
        <v>22.872</v>
      </c>
      <c r="S10" s="185">
        <v>0.84711111111111115</v>
      </c>
      <c r="T10" s="188">
        <v>4.0041911525952045E-2</v>
      </c>
      <c r="U10" s="189">
        <v>0.18535759627592044</v>
      </c>
    </row>
    <row r="11" spans="2:21" x14ac:dyDescent="0.35">
      <c r="B11" s="190" t="s">
        <v>115</v>
      </c>
      <c r="C11" s="191">
        <v>16</v>
      </c>
      <c r="D11" s="191">
        <v>16</v>
      </c>
      <c r="E11" s="192">
        <v>16</v>
      </c>
      <c r="F11" s="193">
        <v>22.667660000000001</v>
      </c>
      <c r="G11" s="194">
        <v>1.4167287500000001</v>
      </c>
      <c r="H11" s="192">
        <v>16</v>
      </c>
      <c r="I11" s="193">
        <v>24.007000000000001</v>
      </c>
      <c r="J11" s="194">
        <v>1.5004375000000001</v>
      </c>
      <c r="K11" s="192">
        <v>16</v>
      </c>
      <c r="L11" s="193">
        <v>23.832000000000001</v>
      </c>
      <c r="M11" s="194">
        <v>1.4895</v>
      </c>
      <c r="N11" s="192">
        <v>16</v>
      </c>
      <c r="O11" s="193">
        <v>25.382000000000001</v>
      </c>
      <c r="P11" s="194">
        <v>1.5863750000000001</v>
      </c>
      <c r="Q11" s="195">
        <v>16</v>
      </c>
      <c r="R11" s="193">
        <v>25.382000000000001</v>
      </c>
      <c r="S11" s="193">
        <v>1.5863750000000001</v>
      </c>
      <c r="T11" s="196">
        <v>0</v>
      </c>
      <c r="U11" s="197">
        <v>0.11637748624629708</v>
      </c>
    </row>
    <row r="12" spans="2:21" x14ac:dyDescent="0.35">
      <c r="B12" s="198" t="s">
        <v>117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B1:AB32"/>
  <sheetViews>
    <sheetView showGridLines="0" topLeftCell="A22" workbookViewId="0">
      <selection activeCell="K30" sqref="K3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187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57.438044999999995</v>
      </c>
      <c r="D5" s="15">
        <v>52.494</v>
      </c>
      <c r="E5" s="15">
        <v>36.072000000000003</v>
      </c>
      <c r="F5" s="16">
        <v>50.011909999999993</v>
      </c>
      <c r="G5" s="17">
        <v>-4.4999999999999998E-2</v>
      </c>
      <c r="H5" s="17">
        <v>0.47699999999999998</v>
      </c>
      <c r="I5" s="15">
        <v>50.521044024999995</v>
      </c>
      <c r="J5" s="15">
        <v>52.747723999999998</v>
      </c>
      <c r="K5" s="15">
        <v>56.276587439999993</v>
      </c>
      <c r="L5" s="17">
        <v>0.04</v>
      </c>
      <c r="M5" s="18">
        <v>0.52900000000000003</v>
      </c>
    </row>
    <row r="6" spans="2:28" x14ac:dyDescent="0.35">
      <c r="B6" s="14" t="s">
        <v>188</v>
      </c>
      <c r="C6" s="15">
        <v>3.621</v>
      </c>
      <c r="D6" s="15">
        <v>91.64</v>
      </c>
      <c r="E6" s="15">
        <v>0</v>
      </c>
      <c r="F6" s="16">
        <v>0</v>
      </c>
      <c r="G6" s="17">
        <v>-1</v>
      </c>
      <c r="H6" s="17">
        <v>0.151</v>
      </c>
      <c r="I6" s="15">
        <v>0</v>
      </c>
      <c r="J6" s="15">
        <v>0</v>
      </c>
      <c r="K6" s="15">
        <v>0</v>
      </c>
      <c r="L6" s="17">
        <v>0</v>
      </c>
      <c r="M6" s="19">
        <v>0</v>
      </c>
    </row>
    <row r="7" spans="2:28" x14ac:dyDescent="0.35">
      <c r="B7" s="14" t="s">
        <v>189</v>
      </c>
      <c r="C7" s="15">
        <v>1.367</v>
      </c>
      <c r="D7" s="15">
        <v>1.958</v>
      </c>
      <c r="E7" s="15">
        <v>21.736000000000001</v>
      </c>
      <c r="F7" s="16">
        <v>26.563129999999997</v>
      </c>
      <c r="G7" s="17">
        <v>1.6879999999999999</v>
      </c>
      <c r="H7" s="17">
        <v>0.124</v>
      </c>
      <c r="I7" s="15">
        <v>15.020765924999999</v>
      </c>
      <c r="J7" s="15">
        <v>12.702999999999999</v>
      </c>
      <c r="K7" s="15">
        <v>12.637180000000001</v>
      </c>
      <c r="L7" s="17">
        <v>-0.219</v>
      </c>
      <c r="M7" s="19">
        <v>0.16200000000000001</v>
      </c>
    </row>
    <row r="8" spans="2:28" x14ac:dyDescent="0.35">
      <c r="B8" s="14" t="s">
        <v>190</v>
      </c>
      <c r="C8" s="15">
        <v>2.9380000000000002</v>
      </c>
      <c r="D8" s="15">
        <v>4.5650000000000004</v>
      </c>
      <c r="E8" s="15">
        <v>5.9260000000000002</v>
      </c>
      <c r="F8" s="16">
        <v>9.454559999999999</v>
      </c>
      <c r="G8" s="17">
        <v>0.47599999999999998</v>
      </c>
      <c r="H8" s="17">
        <v>5.2999999999999999E-2</v>
      </c>
      <c r="I8" s="15">
        <v>8.1844948499999983</v>
      </c>
      <c r="J8" s="15">
        <v>8.5220000000000002</v>
      </c>
      <c r="K8" s="15">
        <v>8.2051599999999993</v>
      </c>
      <c r="L8" s="17">
        <v>-4.5999999999999999E-2</v>
      </c>
      <c r="M8" s="19">
        <v>8.5999999999999993E-2</v>
      </c>
    </row>
    <row r="9" spans="2:28" x14ac:dyDescent="0.35">
      <c r="B9" s="14" t="s">
        <v>191</v>
      </c>
      <c r="C9" s="15">
        <v>1.728</v>
      </c>
      <c r="D9" s="15">
        <v>9.2059999999999995</v>
      </c>
      <c r="E9" s="15">
        <v>0</v>
      </c>
      <c r="F9" s="16">
        <v>0</v>
      </c>
      <c r="G9" s="17">
        <v>-1</v>
      </c>
      <c r="H9" s="17">
        <v>0.02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28" x14ac:dyDescent="0.35">
      <c r="B10" s="14" t="s">
        <v>192</v>
      </c>
      <c r="C10" s="15">
        <v>6.5730000000000004</v>
      </c>
      <c r="D10" s="15">
        <v>4.41</v>
      </c>
      <c r="E10" s="15">
        <v>15.91</v>
      </c>
      <c r="F10" s="16">
        <v>33.031945</v>
      </c>
      <c r="G10" s="17">
        <v>0.71299999999999997</v>
      </c>
      <c r="H10" s="17">
        <v>0.14099999999999999</v>
      </c>
      <c r="I10" s="15">
        <v>11.10936525</v>
      </c>
      <c r="J10" s="15">
        <v>11.593999999999999</v>
      </c>
      <c r="K10" s="15">
        <v>12.289640000000002</v>
      </c>
      <c r="L10" s="17">
        <v>-0.28100000000000003</v>
      </c>
      <c r="M10" s="19">
        <v>0.16</v>
      </c>
    </row>
    <row r="11" spans="2:28" x14ac:dyDescent="0.35">
      <c r="B11" s="14" t="s">
        <v>193</v>
      </c>
      <c r="C11" s="15">
        <v>0.65400000000000003</v>
      </c>
      <c r="D11" s="15">
        <v>0.74</v>
      </c>
      <c r="E11" s="15">
        <v>3.22</v>
      </c>
      <c r="F11" s="16">
        <v>3.2241650000000002</v>
      </c>
      <c r="G11" s="17">
        <v>0.70199999999999996</v>
      </c>
      <c r="H11" s="17">
        <v>1.9E-2</v>
      </c>
      <c r="I11" s="15">
        <v>3.2241650000000002</v>
      </c>
      <c r="J11" s="15">
        <v>3.3690000000000002</v>
      </c>
      <c r="K11" s="15">
        <v>3.5711400000000002</v>
      </c>
      <c r="L11" s="17">
        <v>3.5000000000000003E-2</v>
      </c>
      <c r="M11" s="19">
        <v>3.4000000000000002E-2</v>
      </c>
    </row>
    <row r="12" spans="2:28" x14ac:dyDescent="0.35">
      <c r="B12" s="14" t="s">
        <v>194</v>
      </c>
      <c r="C12" s="15">
        <v>0.32</v>
      </c>
      <c r="D12" s="15">
        <v>1.2999999999999999E-2</v>
      </c>
      <c r="E12" s="15">
        <v>2.548</v>
      </c>
      <c r="F12" s="16">
        <v>2.8950049999999998</v>
      </c>
      <c r="G12" s="17">
        <v>1.0840000000000001</v>
      </c>
      <c r="H12" s="17">
        <v>1.4E-2</v>
      </c>
      <c r="I12" s="15">
        <v>2.7552802249999999</v>
      </c>
      <c r="J12" s="15">
        <v>2.8792053887412492</v>
      </c>
      <c r="K12" s="15">
        <v>3.0519577120657249</v>
      </c>
      <c r="L12" s="17">
        <v>1.7999999999999999E-2</v>
      </c>
      <c r="M12" s="19">
        <v>2.9000000000000001E-2</v>
      </c>
    </row>
    <row r="13" spans="2:28" x14ac:dyDescent="0.35">
      <c r="B13" s="20" t="s">
        <v>23</v>
      </c>
      <c r="C13" s="21">
        <v>74.639044999999982</v>
      </c>
      <c r="D13" s="21">
        <v>165.02600000000001</v>
      </c>
      <c r="E13" s="21">
        <v>85.412000000000006</v>
      </c>
      <c r="F13" s="22">
        <v>125.18071499999999</v>
      </c>
      <c r="G13" s="23">
        <v>0.188</v>
      </c>
      <c r="H13" s="24">
        <v>1</v>
      </c>
      <c r="I13" s="21">
        <v>90.815115274999982</v>
      </c>
      <c r="J13" s="21">
        <v>91.814929388741248</v>
      </c>
      <c r="K13" s="21">
        <v>96.031665152065727</v>
      </c>
      <c r="L13" s="25">
        <v>-8.5000000000000006E-2</v>
      </c>
      <c r="M13" s="26">
        <v>1</v>
      </c>
    </row>
    <row r="14" spans="2:28" x14ac:dyDescent="0.35"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2:28" x14ac:dyDescent="0.35">
      <c r="B15" s="275" t="s">
        <v>195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</row>
    <row r="16" spans="2:28" ht="48.5" x14ac:dyDescent="0.35">
      <c r="B16" s="29" t="s">
        <v>25</v>
      </c>
      <c r="C16" s="30"/>
      <c r="D16" s="31" t="s">
        <v>1</v>
      </c>
      <c r="E16" s="32"/>
      <c r="F16" s="33" t="s">
        <v>2</v>
      </c>
      <c r="G16" s="34" t="s">
        <v>3</v>
      </c>
      <c r="H16" s="34" t="s">
        <v>4</v>
      </c>
      <c r="I16" s="35" t="s">
        <v>5</v>
      </c>
      <c r="J16" s="36"/>
      <c r="K16" s="37"/>
      <c r="L16" s="34" t="s">
        <v>3</v>
      </c>
      <c r="M16" s="38" t="s">
        <v>4</v>
      </c>
    </row>
    <row r="17" spans="2:13" x14ac:dyDescent="0.35">
      <c r="B17" s="39" t="s">
        <v>6</v>
      </c>
      <c r="C17" s="40" t="s">
        <v>7</v>
      </c>
      <c r="D17" s="40" t="s">
        <v>8</v>
      </c>
      <c r="E17" s="40" t="s">
        <v>9</v>
      </c>
      <c r="F17" s="41" t="s">
        <v>10</v>
      </c>
      <c r="G17" s="279" t="s">
        <v>11</v>
      </c>
      <c r="H17" s="280"/>
      <c r="I17" s="40" t="s">
        <v>12</v>
      </c>
      <c r="J17" s="40" t="s">
        <v>13</v>
      </c>
      <c r="K17" s="40" t="s">
        <v>14</v>
      </c>
      <c r="L17" s="279" t="s">
        <v>15</v>
      </c>
      <c r="M17" s="281"/>
    </row>
    <row r="18" spans="2:13" x14ac:dyDescent="0.35">
      <c r="B18" s="42" t="s">
        <v>26</v>
      </c>
      <c r="C18" s="43"/>
      <c r="D18" s="44"/>
      <c r="E18" s="44"/>
      <c r="F18" s="45"/>
      <c r="G18" s="46"/>
      <c r="H18" s="46"/>
      <c r="I18" s="44"/>
      <c r="J18" s="44"/>
      <c r="K18" s="47"/>
      <c r="L18" s="46"/>
      <c r="M18" s="48"/>
    </row>
    <row r="19" spans="2:13" x14ac:dyDescent="0.35">
      <c r="B19" s="42" t="s">
        <v>27</v>
      </c>
      <c r="C19" s="49">
        <v>17.390999999999998</v>
      </c>
      <c r="D19" s="49">
        <v>8.5709999999999997</v>
      </c>
      <c r="E19" s="49">
        <v>6.38</v>
      </c>
      <c r="F19" s="50">
        <v>6.3689999999999998</v>
      </c>
      <c r="G19" s="51">
        <v>-0.28499999999999998</v>
      </c>
      <c r="H19" s="51">
        <v>9.8000000000000004E-2</v>
      </c>
      <c r="I19" s="49">
        <v>6.5822399999999996</v>
      </c>
      <c r="J19" s="49">
        <v>6.7770000000000001</v>
      </c>
      <c r="K19" s="49">
        <v>7.1836200000000012</v>
      </c>
      <c r="L19" s="51">
        <v>4.1000000000000002E-2</v>
      </c>
      <c r="M19" s="52">
        <v>6.8000000000000005E-2</v>
      </c>
    </row>
    <row r="20" spans="2:13" x14ac:dyDescent="0.35">
      <c r="B20" s="53" t="s">
        <v>29</v>
      </c>
      <c r="C20" s="203">
        <v>17.390999999999998</v>
      </c>
      <c r="D20" s="204">
        <v>8.5709999999999997</v>
      </c>
      <c r="E20" s="206">
        <v>6.38</v>
      </c>
      <c r="F20" s="206">
        <v>6.3689999999999998</v>
      </c>
      <c r="G20" s="205">
        <v>-0.28499999999999998</v>
      </c>
      <c r="H20" s="205">
        <v>9.8000000000000004E-2</v>
      </c>
      <c r="I20" s="204">
        <v>6.5822399999999996</v>
      </c>
      <c r="J20" s="204">
        <v>6.7770000000000001</v>
      </c>
      <c r="K20" s="206">
        <v>7.1836200000000012</v>
      </c>
      <c r="L20" s="205">
        <v>4.1000000000000002E-2</v>
      </c>
      <c r="M20" s="205">
        <v>6.8000000000000005E-2</v>
      </c>
    </row>
    <row r="21" spans="2:13" x14ac:dyDescent="0.35">
      <c r="B21" s="62" t="s">
        <v>30</v>
      </c>
      <c r="C21" s="49">
        <v>78.941999999999993</v>
      </c>
      <c r="D21" s="49">
        <v>80.471000000000004</v>
      </c>
      <c r="E21" s="49">
        <v>94.596999999999994</v>
      </c>
      <c r="F21" s="63">
        <v>118.8115</v>
      </c>
      <c r="G21" s="64">
        <v>0.14599999999999999</v>
      </c>
      <c r="H21" s="64">
        <v>0.90200000000000002</v>
      </c>
      <c r="I21" s="49">
        <v>84.233000000000004</v>
      </c>
      <c r="J21" s="49">
        <v>85.037999999999997</v>
      </c>
      <c r="K21" s="49">
        <v>88.847999999999999</v>
      </c>
      <c r="L21" s="64">
        <v>-9.1999999999999998E-2</v>
      </c>
      <c r="M21" s="65">
        <v>0.93200000000000005</v>
      </c>
    </row>
    <row r="22" spans="2:13" x14ac:dyDescent="0.35">
      <c r="B22" s="66" t="s">
        <v>31</v>
      </c>
      <c r="C22" s="67">
        <v>96.332999999999998</v>
      </c>
      <c r="D22" s="67">
        <v>89.042000000000002</v>
      </c>
      <c r="E22" s="68">
        <v>100.97699999999999</v>
      </c>
      <c r="F22" s="68">
        <v>125.18049999999999</v>
      </c>
      <c r="G22" s="69">
        <v>9.0999999999999998E-2</v>
      </c>
      <c r="H22" s="69">
        <v>1</v>
      </c>
      <c r="I22" s="67">
        <v>90.815240000000003</v>
      </c>
      <c r="J22" s="67">
        <v>91.814999999999998</v>
      </c>
      <c r="K22" s="68">
        <v>96.031620000000004</v>
      </c>
      <c r="L22" s="69">
        <v>-8.5000000000000006E-2</v>
      </c>
      <c r="M22" s="70">
        <v>1</v>
      </c>
    </row>
    <row r="23" spans="2:13" x14ac:dyDescent="0.35">
      <c r="B23" s="42" t="s">
        <v>32</v>
      </c>
      <c r="C23" s="71"/>
      <c r="D23" s="71"/>
      <c r="E23" s="71"/>
      <c r="F23" s="72"/>
      <c r="G23" s="73"/>
      <c r="H23" s="73"/>
      <c r="I23" s="71"/>
      <c r="J23" s="71"/>
      <c r="K23" s="71"/>
      <c r="L23" s="73"/>
      <c r="M23" s="74"/>
    </row>
    <row r="24" spans="2:13" x14ac:dyDescent="0.35">
      <c r="B24" s="42" t="s">
        <v>33</v>
      </c>
      <c r="C24" s="49">
        <v>74.63904500000001</v>
      </c>
      <c r="D24" s="49">
        <v>74.052000000000007</v>
      </c>
      <c r="E24" s="49">
        <v>85.412000000000006</v>
      </c>
      <c r="F24" s="50">
        <v>125.18071499999998</v>
      </c>
      <c r="G24" s="75">
        <v>0.188</v>
      </c>
      <c r="H24" s="75">
        <v>0.86199999999999999</v>
      </c>
      <c r="I24" s="49">
        <v>90.815115274999997</v>
      </c>
      <c r="J24" s="49">
        <v>91.814929388741248</v>
      </c>
      <c r="K24" s="49">
        <v>96.031665152065727</v>
      </c>
      <c r="L24" s="75">
        <v>-8.5000000000000006E-2</v>
      </c>
      <c r="M24" s="76">
        <v>1</v>
      </c>
    </row>
    <row r="25" spans="2:13" x14ac:dyDescent="0.35">
      <c r="B25" s="53" t="s">
        <v>34</v>
      </c>
      <c r="C25" s="54">
        <v>38.203000000000003</v>
      </c>
      <c r="D25" s="55">
        <v>36.792000000000002</v>
      </c>
      <c r="E25" s="56">
        <v>32.962000000000003</v>
      </c>
      <c r="F25" s="56">
        <v>45.001280000000001</v>
      </c>
      <c r="G25" s="57">
        <v>5.6000000000000001E-2</v>
      </c>
      <c r="H25" s="57">
        <v>0.37</v>
      </c>
      <c r="I25" s="55">
        <v>46.880845175000005</v>
      </c>
      <c r="J25" s="55">
        <v>49</v>
      </c>
      <c r="K25" s="56">
        <v>51.94</v>
      </c>
      <c r="L25" s="57">
        <v>4.9000000000000002E-2</v>
      </c>
      <c r="M25" s="57">
        <v>0.48799999999999999</v>
      </c>
    </row>
    <row r="26" spans="2:13" x14ac:dyDescent="0.35">
      <c r="B26" s="53" t="s">
        <v>35</v>
      </c>
      <c r="C26" s="77">
        <v>32.626390000000001</v>
      </c>
      <c r="D26" s="78">
        <v>34.911999999999999</v>
      </c>
      <c r="E26" s="79">
        <v>52.04</v>
      </c>
      <c r="F26" s="79">
        <v>76.153434999999988</v>
      </c>
      <c r="G26" s="80">
        <v>0.32600000000000001</v>
      </c>
      <c r="H26" s="80">
        <v>0.46700000000000003</v>
      </c>
      <c r="I26" s="78">
        <v>39.727549449999998</v>
      </c>
      <c r="J26" s="78">
        <v>38.422929388741252</v>
      </c>
      <c r="K26" s="79">
        <v>39.436145152065727</v>
      </c>
      <c r="L26" s="80">
        <v>-0.19700000000000001</v>
      </c>
      <c r="M26" s="80">
        <v>0.46899999999999997</v>
      </c>
    </row>
    <row r="27" spans="2:13" x14ac:dyDescent="0.35">
      <c r="B27" s="53" t="s">
        <v>36</v>
      </c>
      <c r="C27" s="58">
        <v>3.8096550000000002</v>
      </c>
      <c r="D27" s="59">
        <v>2.3479999999999999</v>
      </c>
      <c r="E27" s="60">
        <v>0.41</v>
      </c>
      <c r="F27" s="60">
        <v>4.0259999999999998</v>
      </c>
      <c r="G27" s="61">
        <v>1.9E-2</v>
      </c>
      <c r="H27" s="61">
        <v>2.5999999999999999E-2</v>
      </c>
      <c r="I27" s="59">
        <v>4.2067206499999994</v>
      </c>
      <c r="J27" s="59">
        <v>4.3920000000000003</v>
      </c>
      <c r="K27" s="60">
        <v>4.6555200000000001</v>
      </c>
      <c r="L27" s="61">
        <v>0.05</v>
      </c>
      <c r="M27" s="61">
        <v>4.3999999999999997E-2</v>
      </c>
    </row>
    <row r="28" spans="2:13" x14ac:dyDescent="0.35">
      <c r="B28" s="42" t="s">
        <v>38</v>
      </c>
      <c r="C28" s="49">
        <v>0</v>
      </c>
      <c r="D28" s="49">
        <v>90.974000000000004</v>
      </c>
      <c r="E28" s="49">
        <v>0</v>
      </c>
      <c r="F28" s="50">
        <v>0</v>
      </c>
      <c r="G28" s="81">
        <v>0</v>
      </c>
      <c r="H28" s="81">
        <v>0.13800000000000001</v>
      </c>
      <c r="I28" s="49">
        <v>0</v>
      </c>
      <c r="J28" s="49">
        <v>0</v>
      </c>
      <c r="K28" s="49">
        <v>0</v>
      </c>
      <c r="L28" s="81">
        <v>0</v>
      </c>
      <c r="M28" s="82">
        <v>0</v>
      </c>
    </row>
    <row r="29" spans="2:13" x14ac:dyDescent="0.35">
      <c r="B29" s="66" t="s">
        <v>39</v>
      </c>
      <c r="C29" s="83">
        <v>74.63904500000001</v>
      </c>
      <c r="D29" s="83">
        <v>165.02600000000001</v>
      </c>
      <c r="E29" s="84">
        <v>85.412000000000006</v>
      </c>
      <c r="F29" s="84">
        <v>125.18071499999998</v>
      </c>
      <c r="G29" s="69">
        <v>0.188</v>
      </c>
      <c r="H29" s="69">
        <v>1</v>
      </c>
      <c r="I29" s="83">
        <v>90.815115274999997</v>
      </c>
      <c r="J29" s="83">
        <v>91.814929388741248</v>
      </c>
      <c r="K29" s="84">
        <v>96.031665152065727</v>
      </c>
      <c r="L29" s="69">
        <v>-8.5000000000000006E-2</v>
      </c>
      <c r="M29" s="70">
        <v>1</v>
      </c>
    </row>
    <row r="30" spans="2:13" x14ac:dyDescent="0.35">
      <c r="B30" s="85" t="s">
        <v>40</v>
      </c>
      <c r="C30" s="86">
        <v>21.7</v>
      </c>
      <c r="D30" s="86">
        <v>-76</v>
      </c>
      <c r="E30" s="87">
        <v>15.6</v>
      </c>
      <c r="F30" s="87">
        <v>0</v>
      </c>
      <c r="G30" s="88">
        <v>-1</v>
      </c>
      <c r="H30" s="88"/>
      <c r="I30" s="86">
        <v>0</v>
      </c>
      <c r="J30" s="86">
        <v>0</v>
      </c>
      <c r="K30" s="87">
        <v>0</v>
      </c>
      <c r="L30" s="88">
        <v>0</v>
      </c>
      <c r="M30" s="89"/>
    </row>
    <row r="31" spans="2:13" x14ac:dyDescent="0.35">
      <c r="B31" s="42"/>
      <c r="C31" s="78"/>
      <c r="D31" s="78"/>
      <c r="E31" s="78"/>
      <c r="F31" s="78"/>
      <c r="G31" s="90"/>
      <c r="H31" s="90"/>
      <c r="I31" s="78"/>
      <c r="J31" s="78"/>
      <c r="K31" s="78"/>
      <c r="L31" s="90"/>
      <c r="M31" s="91"/>
    </row>
    <row r="32" spans="2:13" x14ac:dyDescent="0.35">
      <c r="B32" s="131"/>
      <c r="C32" s="132"/>
      <c r="D32" s="132"/>
      <c r="E32" s="133"/>
      <c r="F32" s="133"/>
      <c r="G32" s="133"/>
      <c r="H32" s="133"/>
      <c r="I32" s="133"/>
      <c r="J32" s="133"/>
      <c r="K32" s="134"/>
      <c r="L32" s="134"/>
      <c r="M32" s="134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  <pageSetup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/>
  <dimension ref="B1:K13"/>
  <sheetViews>
    <sheetView showGridLines="0" topLeftCell="A12" workbookViewId="0">
      <selection activeCell="E5" sqref="E5:K1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196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235" t="s">
        <v>7</v>
      </c>
      <c r="F4" s="235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42" x14ac:dyDescent="0.35">
      <c r="B5" s="144" t="s">
        <v>271</v>
      </c>
      <c r="C5" s="144" t="s">
        <v>189</v>
      </c>
      <c r="D5" s="288" t="s">
        <v>219</v>
      </c>
      <c r="E5" s="264">
        <v>6</v>
      </c>
      <c r="F5" s="264">
        <v>6</v>
      </c>
      <c r="G5" s="266">
        <v>24</v>
      </c>
      <c r="H5" s="266">
        <v>1</v>
      </c>
      <c r="I5" s="266">
        <v>1</v>
      </c>
      <c r="J5" s="266">
        <v>1</v>
      </c>
      <c r="K5" s="267">
        <v>1</v>
      </c>
    </row>
    <row r="6" spans="2:11" ht="42" x14ac:dyDescent="0.35">
      <c r="B6" s="147" t="s">
        <v>272</v>
      </c>
      <c r="C6" s="144" t="s">
        <v>189</v>
      </c>
      <c r="D6" s="289"/>
      <c r="E6" s="265" t="s">
        <v>260</v>
      </c>
      <c r="F6" s="265" t="s">
        <v>260</v>
      </c>
      <c r="G6" s="266">
        <v>4</v>
      </c>
      <c r="H6" s="266">
        <v>20</v>
      </c>
      <c r="I6" s="266">
        <v>20</v>
      </c>
      <c r="J6" s="266">
        <v>20</v>
      </c>
      <c r="K6" s="267">
        <v>20</v>
      </c>
    </row>
    <row r="7" spans="2:11" ht="31.5" x14ac:dyDescent="0.35">
      <c r="B7" s="147" t="s">
        <v>273</v>
      </c>
      <c r="C7" s="144" t="s">
        <v>190</v>
      </c>
      <c r="D7" s="289"/>
      <c r="E7" s="253">
        <v>5</v>
      </c>
      <c r="F7" s="253">
        <v>3</v>
      </c>
      <c r="G7" s="266">
        <v>4</v>
      </c>
      <c r="H7" s="266">
        <v>1</v>
      </c>
      <c r="I7" s="266">
        <v>1</v>
      </c>
      <c r="J7" s="266">
        <v>1</v>
      </c>
      <c r="K7" s="267">
        <v>1</v>
      </c>
    </row>
    <row r="8" spans="2:11" ht="52.5" x14ac:dyDescent="0.35">
      <c r="B8" s="147" t="s">
        <v>274</v>
      </c>
      <c r="C8" s="144" t="s">
        <v>190</v>
      </c>
      <c r="D8" s="289"/>
      <c r="E8" s="265" t="s">
        <v>260</v>
      </c>
      <c r="F8" s="253">
        <v>0</v>
      </c>
      <c r="G8" s="266">
        <v>1</v>
      </c>
      <c r="H8" s="266">
        <v>1</v>
      </c>
      <c r="I8" s="266">
        <v>1</v>
      </c>
      <c r="J8" s="266">
        <v>1</v>
      </c>
      <c r="K8" s="267">
        <v>1</v>
      </c>
    </row>
    <row r="9" spans="2:11" ht="31.5" x14ac:dyDescent="0.35">
      <c r="B9" s="147" t="s">
        <v>197</v>
      </c>
      <c r="C9" s="144" t="s">
        <v>192</v>
      </c>
      <c r="D9" s="289"/>
      <c r="E9" s="253">
        <v>3</v>
      </c>
      <c r="F9" s="253">
        <v>3</v>
      </c>
      <c r="G9" s="266">
        <v>3</v>
      </c>
      <c r="H9" s="266">
        <v>3</v>
      </c>
      <c r="I9" s="266">
        <v>3</v>
      </c>
      <c r="J9" s="266">
        <v>3</v>
      </c>
      <c r="K9" s="267">
        <v>3</v>
      </c>
    </row>
    <row r="10" spans="2:11" ht="42" x14ac:dyDescent="0.35">
      <c r="B10" s="147" t="s">
        <v>275</v>
      </c>
      <c r="C10" s="144" t="s">
        <v>194</v>
      </c>
      <c r="D10" s="289"/>
      <c r="E10" s="253">
        <v>3</v>
      </c>
      <c r="F10" s="253">
        <v>1</v>
      </c>
      <c r="G10" s="266">
        <v>1</v>
      </c>
      <c r="H10" s="266">
        <v>1</v>
      </c>
      <c r="I10" s="266">
        <v>1</v>
      </c>
      <c r="J10" s="266">
        <v>1</v>
      </c>
      <c r="K10" s="267">
        <v>1</v>
      </c>
    </row>
    <row r="11" spans="2:11" ht="63" x14ac:dyDescent="0.35">
      <c r="B11" s="147" t="s">
        <v>276</v>
      </c>
      <c r="C11" s="144" t="s">
        <v>194</v>
      </c>
      <c r="D11" s="289"/>
      <c r="E11" s="265" t="s">
        <v>260</v>
      </c>
      <c r="F11" s="265" t="s">
        <v>260</v>
      </c>
      <c r="G11" s="266">
        <v>1</v>
      </c>
      <c r="H11" s="266">
        <v>1</v>
      </c>
      <c r="I11" s="266">
        <v>1</v>
      </c>
      <c r="J11" s="266">
        <v>1</v>
      </c>
      <c r="K11" s="267">
        <v>1</v>
      </c>
    </row>
    <row r="12" spans="2:11" ht="63" x14ac:dyDescent="0.35">
      <c r="B12" s="147" t="s">
        <v>277</v>
      </c>
      <c r="C12" s="144" t="s">
        <v>194</v>
      </c>
      <c r="D12" s="290"/>
      <c r="E12" s="257">
        <v>1</v>
      </c>
      <c r="F12" s="257">
        <v>1</v>
      </c>
      <c r="G12" s="266">
        <v>1</v>
      </c>
      <c r="H12" s="266">
        <v>1</v>
      </c>
      <c r="I12" s="266">
        <v>1</v>
      </c>
      <c r="J12" s="266">
        <v>1</v>
      </c>
      <c r="K12" s="267">
        <v>1</v>
      </c>
    </row>
    <row r="13" spans="2:11" x14ac:dyDescent="0.35">
      <c r="B13" s="230" t="s">
        <v>270</v>
      </c>
      <c r="C13" s="148"/>
      <c r="D13" s="148"/>
      <c r="E13" s="260"/>
      <c r="F13" s="260"/>
      <c r="G13" s="148"/>
      <c r="H13" s="148"/>
      <c r="I13" s="148"/>
      <c r="J13" s="148"/>
      <c r="K13" s="148"/>
    </row>
  </sheetData>
  <mergeCells count="4">
    <mergeCell ref="B2:K2"/>
    <mergeCell ref="E3:G3"/>
    <mergeCell ref="I3:K3"/>
    <mergeCell ref="D5:D12"/>
  </mergeCells>
  <pageMargins left="0.7" right="0.7" top="0.75" bottom="0.75" header="0.3" footer="0.3"/>
  <pageSetup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198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199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48</v>
      </c>
      <c r="D7" s="170">
        <v>48</v>
      </c>
      <c r="E7" s="171">
        <v>47</v>
      </c>
      <c r="F7" s="172">
        <v>32.961999999999996</v>
      </c>
      <c r="G7" s="173">
        <v>0.70131914893617009</v>
      </c>
      <c r="H7" s="171">
        <v>48</v>
      </c>
      <c r="I7" s="172">
        <v>45.000919999999994</v>
      </c>
      <c r="J7" s="173">
        <v>0.93751916666666657</v>
      </c>
      <c r="K7" s="171">
        <v>48</v>
      </c>
      <c r="L7" s="172">
        <v>46.881000000000007</v>
      </c>
      <c r="M7" s="173">
        <v>0.97668750000000015</v>
      </c>
      <c r="N7" s="171">
        <v>48</v>
      </c>
      <c r="O7" s="172">
        <v>49.000140000000002</v>
      </c>
      <c r="P7" s="173">
        <v>1.0208362500000001</v>
      </c>
      <c r="Q7" s="171">
        <v>48</v>
      </c>
      <c r="R7" s="172">
        <v>51.940099800000006</v>
      </c>
      <c r="S7" s="172">
        <v>1.0820854125000001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13</v>
      </c>
      <c r="D8" s="176">
        <v>13</v>
      </c>
      <c r="E8" s="177">
        <v>11</v>
      </c>
      <c r="F8" s="178">
        <v>1.8582370916754478</v>
      </c>
      <c r="G8" s="179">
        <v>0.16893064469776797</v>
      </c>
      <c r="H8" s="177">
        <v>13</v>
      </c>
      <c r="I8" s="178">
        <v>3.2059438985967685</v>
      </c>
      <c r="J8" s="179">
        <v>0.24661106912282835</v>
      </c>
      <c r="K8" s="177">
        <v>13</v>
      </c>
      <c r="L8" s="178">
        <v>3.3393951052280735</v>
      </c>
      <c r="M8" s="179">
        <v>0.25687654655600567</v>
      </c>
      <c r="N8" s="177">
        <v>13</v>
      </c>
      <c r="O8" s="178">
        <v>3.4786964982564657</v>
      </c>
      <c r="P8" s="179">
        <v>0.26759203832742046</v>
      </c>
      <c r="Q8" s="180">
        <v>13</v>
      </c>
      <c r="R8" s="178">
        <v>3.6754687595219551</v>
      </c>
      <c r="S8" s="178">
        <v>0.28272836611707347</v>
      </c>
      <c r="T8" s="181">
        <v>0</v>
      </c>
      <c r="U8" s="182">
        <v>0.27083333333333331</v>
      </c>
    </row>
    <row r="9" spans="2:21" x14ac:dyDescent="0.35">
      <c r="B9" s="175" t="s">
        <v>113</v>
      </c>
      <c r="C9" s="183">
        <v>17</v>
      </c>
      <c r="D9" s="183">
        <v>17</v>
      </c>
      <c r="E9" s="184">
        <v>19</v>
      </c>
      <c r="F9" s="185">
        <v>10.33087200561995</v>
      </c>
      <c r="G9" s="186">
        <v>0.54373010555894474</v>
      </c>
      <c r="H9" s="184">
        <v>17</v>
      </c>
      <c r="I9" s="185">
        <v>12.581133705425556</v>
      </c>
      <c r="J9" s="186">
        <v>0.74006668855444446</v>
      </c>
      <c r="K9" s="184">
        <v>17</v>
      </c>
      <c r="L9" s="185">
        <v>13.117617203123512</v>
      </c>
      <c r="M9" s="186">
        <v>0.77162454136020653</v>
      </c>
      <c r="N9" s="184">
        <v>17</v>
      </c>
      <c r="O9" s="185">
        <v>13.660014898564643</v>
      </c>
      <c r="P9" s="186">
        <v>0.80353028815086136</v>
      </c>
      <c r="Q9" s="187">
        <v>17</v>
      </c>
      <c r="R9" s="185">
        <v>14.4293970485445</v>
      </c>
      <c r="S9" s="185">
        <v>0.84878806167908827</v>
      </c>
      <c r="T9" s="188">
        <v>0</v>
      </c>
      <c r="U9" s="189">
        <v>0.35416666666666669</v>
      </c>
    </row>
    <row r="10" spans="2:21" x14ac:dyDescent="0.35">
      <c r="B10" s="175" t="s">
        <v>114</v>
      </c>
      <c r="C10" s="183">
        <v>3</v>
      </c>
      <c r="D10" s="183">
        <v>3</v>
      </c>
      <c r="E10" s="184">
        <v>3</v>
      </c>
      <c r="F10" s="185">
        <v>2.6617364945556727</v>
      </c>
      <c r="G10" s="186">
        <v>0.88724549818522425</v>
      </c>
      <c r="H10" s="184">
        <v>3</v>
      </c>
      <c r="I10" s="185">
        <v>2.9277716668071854</v>
      </c>
      <c r="J10" s="186">
        <v>0.97592388893572846</v>
      </c>
      <c r="K10" s="184">
        <v>3</v>
      </c>
      <c r="L10" s="185">
        <v>3.0503231358918197</v>
      </c>
      <c r="M10" s="186">
        <v>1.0167743786306065</v>
      </c>
      <c r="N10" s="184">
        <v>3</v>
      </c>
      <c r="O10" s="185">
        <v>3.1943989162795492</v>
      </c>
      <c r="P10" s="186">
        <v>1.0647996387598497</v>
      </c>
      <c r="Q10" s="187">
        <v>3</v>
      </c>
      <c r="R10" s="185">
        <v>3.3923528725171375</v>
      </c>
      <c r="S10" s="185">
        <v>1.1307842908390457</v>
      </c>
      <c r="T10" s="188">
        <v>0</v>
      </c>
      <c r="U10" s="189">
        <v>6.25E-2</v>
      </c>
    </row>
    <row r="11" spans="2:21" x14ac:dyDescent="0.35">
      <c r="B11" s="175" t="s">
        <v>115</v>
      </c>
      <c r="C11" s="183">
        <v>14</v>
      </c>
      <c r="D11" s="183">
        <v>14</v>
      </c>
      <c r="E11" s="184">
        <v>13</v>
      </c>
      <c r="F11" s="185">
        <v>15.742336283807518</v>
      </c>
      <c r="G11" s="186">
        <v>1.2109489449082707</v>
      </c>
      <c r="H11" s="184">
        <v>14</v>
      </c>
      <c r="I11" s="185">
        <v>23.292951798669474</v>
      </c>
      <c r="J11" s="186">
        <v>1.663782271333534</v>
      </c>
      <c r="K11" s="184">
        <v>14</v>
      </c>
      <c r="L11" s="185">
        <v>24.255258832492146</v>
      </c>
      <c r="M11" s="186">
        <v>1.7325184880351532</v>
      </c>
      <c r="N11" s="184">
        <v>14</v>
      </c>
      <c r="O11" s="185">
        <v>25.401332441350473</v>
      </c>
      <c r="P11" s="186">
        <v>1.8143808886678909</v>
      </c>
      <c r="Q11" s="187">
        <v>14</v>
      </c>
      <c r="R11" s="185">
        <v>26.974811625888098</v>
      </c>
      <c r="S11" s="185">
        <v>1.9267722589920069</v>
      </c>
      <c r="T11" s="188">
        <v>0</v>
      </c>
      <c r="U11" s="189">
        <v>0.29166666666666669</v>
      </c>
    </row>
    <row r="12" spans="2:21" x14ac:dyDescent="0.35">
      <c r="B12" s="190" t="s">
        <v>116</v>
      </c>
      <c r="C12" s="191">
        <v>1</v>
      </c>
      <c r="D12" s="191">
        <v>1</v>
      </c>
      <c r="E12" s="192">
        <v>1</v>
      </c>
      <c r="F12" s="193">
        <v>2.3688181243414119</v>
      </c>
      <c r="G12" s="194">
        <v>2.3688181243414119</v>
      </c>
      <c r="H12" s="192">
        <v>1</v>
      </c>
      <c r="I12" s="193">
        <v>2.9931189305010149</v>
      </c>
      <c r="J12" s="194">
        <v>2.9931189305010149</v>
      </c>
      <c r="K12" s="192">
        <v>1</v>
      </c>
      <c r="L12" s="193">
        <v>3.1184057232644511</v>
      </c>
      <c r="M12" s="194">
        <v>3.1184057232644511</v>
      </c>
      <c r="N12" s="192">
        <v>1</v>
      </c>
      <c r="O12" s="193">
        <v>3.2656972455488695</v>
      </c>
      <c r="P12" s="194">
        <v>3.2656972455488695</v>
      </c>
      <c r="Q12" s="195">
        <v>1</v>
      </c>
      <c r="R12" s="193">
        <v>3.4680694935283136</v>
      </c>
      <c r="S12" s="193">
        <v>3.4680694935283136</v>
      </c>
      <c r="T12" s="196">
        <v>0</v>
      </c>
      <c r="U12" s="197">
        <v>2.0833333333333332E-2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/>
  <dimension ref="B1:AB80"/>
  <sheetViews>
    <sheetView showGridLines="0" topLeftCell="A22" workbookViewId="0">
      <selection activeCell="K79" sqref="K79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200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404.62200000000001</v>
      </c>
      <c r="D5" s="15">
        <v>257.87</v>
      </c>
      <c r="E5" s="15">
        <v>251.98</v>
      </c>
      <c r="F5" s="16">
        <v>12.087999999999999</v>
      </c>
      <c r="G5" s="17">
        <v>-0.69</v>
      </c>
      <c r="H5" s="17">
        <v>8.4000000000000005E-2</v>
      </c>
      <c r="I5" s="15">
        <v>173.42299700000001</v>
      </c>
      <c r="J5" s="15">
        <v>108.620723853</v>
      </c>
      <c r="K5" s="15">
        <v>120.510897874091</v>
      </c>
      <c r="L5" s="17">
        <v>1.1519999999999999</v>
      </c>
      <c r="M5" s="18">
        <v>3.7999999999999999E-2</v>
      </c>
    </row>
    <row r="6" spans="2:28" x14ac:dyDescent="0.35">
      <c r="B6" s="14" t="s">
        <v>201</v>
      </c>
      <c r="C6" s="15">
        <v>88.135000000000005</v>
      </c>
      <c r="D6" s="15">
        <v>151.78100000000001</v>
      </c>
      <c r="E6" s="15">
        <v>211.292</v>
      </c>
      <c r="F6" s="16">
        <v>106.048</v>
      </c>
      <c r="G6" s="17">
        <v>6.4000000000000001E-2</v>
      </c>
      <c r="H6" s="17">
        <v>5.3999999999999999E-2</v>
      </c>
      <c r="I6" s="15">
        <v>56.102648000000002</v>
      </c>
      <c r="J6" s="15">
        <v>58.851677751999993</v>
      </c>
      <c r="K6" s="15">
        <v>61.617706606343994</v>
      </c>
      <c r="L6" s="17">
        <v>-0.16600000000000001</v>
      </c>
      <c r="M6" s="19">
        <v>2.7E-2</v>
      </c>
    </row>
    <row r="7" spans="2:28" x14ac:dyDescent="0.35">
      <c r="B7" s="14" t="s">
        <v>202</v>
      </c>
      <c r="C7" s="15">
        <v>239.04599999999999</v>
      </c>
      <c r="D7" s="15">
        <v>170.221</v>
      </c>
      <c r="E7" s="15">
        <v>139.916</v>
      </c>
      <c r="F7" s="16">
        <v>183.04552799999999</v>
      </c>
      <c r="G7" s="17">
        <v>-8.5000000000000006E-2</v>
      </c>
      <c r="H7" s="17">
        <v>6.9000000000000006E-2</v>
      </c>
      <c r="I7" s="15">
        <v>184.27628587199999</v>
      </c>
      <c r="J7" s="15">
        <v>193.30582387972797</v>
      </c>
      <c r="K7" s="15">
        <v>202.39119760207518</v>
      </c>
      <c r="L7" s="17">
        <v>3.4000000000000002E-2</v>
      </c>
      <c r="M7" s="19">
        <v>7.0999999999999994E-2</v>
      </c>
    </row>
    <row r="8" spans="2:28" x14ac:dyDescent="0.35">
      <c r="B8" s="14" t="s">
        <v>203</v>
      </c>
      <c r="C8" s="15">
        <v>761.76300000000003</v>
      </c>
      <c r="D8" s="15">
        <v>1129.4870000000001</v>
      </c>
      <c r="E8" s="15">
        <v>1136.3489999999999</v>
      </c>
      <c r="F8" s="16">
        <v>1109.153532</v>
      </c>
      <c r="G8" s="17">
        <v>0.13300000000000001</v>
      </c>
      <c r="H8" s="17">
        <v>0.39900000000000002</v>
      </c>
      <c r="I8" s="15">
        <v>1188.922432068</v>
      </c>
      <c r="J8" s="15">
        <v>1267.0679224498319</v>
      </c>
      <c r="K8" s="15">
        <v>1331.887426804974</v>
      </c>
      <c r="L8" s="17">
        <v>6.3E-2</v>
      </c>
      <c r="M8" s="19">
        <v>0.45500000000000002</v>
      </c>
    </row>
    <row r="9" spans="2:28" x14ac:dyDescent="0.35">
      <c r="B9" s="14" t="s">
        <v>204</v>
      </c>
      <c r="C9" s="15">
        <v>1535.6469999999999</v>
      </c>
      <c r="D9" s="15">
        <v>708.84500000000003</v>
      </c>
      <c r="E9" s="15">
        <v>744.15800000000002</v>
      </c>
      <c r="F9" s="16">
        <v>940.23845100000005</v>
      </c>
      <c r="G9" s="17">
        <v>-0.151</v>
      </c>
      <c r="H9" s="17">
        <v>0.36299999999999999</v>
      </c>
      <c r="I9" s="15">
        <v>986.31013509899992</v>
      </c>
      <c r="J9" s="15">
        <v>1034.6393317188511</v>
      </c>
      <c r="K9" s="15">
        <v>1083.2995758420948</v>
      </c>
      <c r="L9" s="17">
        <v>4.8000000000000001E-2</v>
      </c>
      <c r="M9" s="19">
        <v>0.376</v>
      </c>
    </row>
    <row r="10" spans="2:28" x14ac:dyDescent="0.35">
      <c r="B10" s="14" t="s">
        <v>205</v>
      </c>
      <c r="C10" s="15">
        <v>80.804000000000002</v>
      </c>
      <c r="D10" s="15">
        <v>84.227999999999994</v>
      </c>
      <c r="E10" s="15">
        <v>78.706000000000003</v>
      </c>
      <c r="F10" s="16">
        <v>85.519988999999995</v>
      </c>
      <c r="G10" s="17">
        <v>1.9E-2</v>
      </c>
      <c r="H10" s="17">
        <v>3.1E-2</v>
      </c>
      <c r="I10" s="15">
        <v>89.710468460999977</v>
      </c>
      <c r="J10" s="15">
        <v>94.106281415588981</v>
      </c>
      <c r="K10" s="15">
        <v>98.529276642121673</v>
      </c>
      <c r="L10" s="17">
        <v>4.8000000000000001E-2</v>
      </c>
      <c r="M10" s="19">
        <v>3.4000000000000002E-2</v>
      </c>
    </row>
    <row r="11" spans="2:28" x14ac:dyDescent="0.35">
      <c r="B11" s="20" t="s">
        <v>23</v>
      </c>
      <c r="C11" s="21">
        <v>3110.0169999999998</v>
      </c>
      <c r="D11" s="21">
        <v>2502.4320000000002</v>
      </c>
      <c r="E11" s="21">
        <v>2562.4009999999998</v>
      </c>
      <c r="F11" s="22">
        <v>2436.0934999999999</v>
      </c>
      <c r="G11" s="23">
        <v>-7.8E-2</v>
      </c>
      <c r="H11" s="24">
        <v>1</v>
      </c>
      <c r="I11" s="21">
        <v>2678.7449664999999</v>
      </c>
      <c r="J11" s="21">
        <v>2756.5917610689999</v>
      </c>
      <c r="K11" s="21">
        <v>2898.2360813717005</v>
      </c>
      <c r="L11" s="25">
        <v>0.06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75" t="s">
        <v>206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28" ht="48.5" x14ac:dyDescent="0.35">
      <c r="B14" s="29" t="s">
        <v>25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79" t="s">
        <v>11</v>
      </c>
      <c r="H15" s="280"/>
      <c r="I15" s="40" t="s">
        <v>12</v>
      </c>
      <c r="J15" s="40" t="s">
        <v>13</v>
      </c>
      <c r="K15" s="40" t="s">
        <v>14</v>
      </c>
      <c r="L15" s="279" t="s">
        <v>15</v>
      </c>
      <c r="M15" s="281"/>
    </row>
    <row r="16" spans="2:28" x14ac:dyDescent="0.35">
      <c r="B16" s="42" t="s">
        <v>26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27</v>
      </c>
      <c r="C17" s="49">
        <v>1934.232</v>
      </c>
      <c r="D17" s="49">
        <v>1404.7719999999999</v>
      </c>
      <c r="E17" s="49">
        <v>1755.5119999999999</v>
      </c>
      <c r="F17" s="50">
        <v>1668.9640000000002</v>
      </c>
      <c r="G17" s="51">
        <v>-4.8000000000000001E-2</v>
      </c>
      <c r="H17" s="51">
        <v>0.66400000000000003</v>
      </c>
      <c r="I17" s="49">
        <v>1896.1389999999999</v>
      </c>
      <c r="J17" s="49">
        <v>2105.0239999999999</v>
      </c>
      <c r="K17" s="49">
        <v>2264.9769999999999</v>
      </c>
      <c r="L17" s="51">
        <v>0.107</v>
      </c>
      <c r="M17" s="52">
        <v>0.65500000000000003</v>
      </c>
    </row>
    <row r="18" spans="2:13" ht="19" x14ac:dyDescent="0.35">
      <c r="B18" s="53" t="s">
        <v>28</v>
      </c>
      <c r="C18" s="54">
        <v>1097.713</v>
      </c>
      <c r="D18" s="55">
        <v>981.08199999999999</v>
      </c>
      <c r="E18" s="56">
        <v>1328.586</v>
      </c>
      <c r="F18" s="56">
        <v>1608.7090000000001</v>
      </c>
      <c r="G18" s="57">
        <v>0.13600000000000001</v>
      </c>
      <c r="H18" s="57">
        <v>0.49299999999999999</v>
      </c>
      <c r="I18" s="55">
        <v>1811.021</v>
      </c>
      <c r="J18" s="55">
        <v>2019.1079999999999</v>
      </c>
      <c r="K18" s="56">
        <v>2177.6030000000001</v>
      </c>
      <c r="L18" s="57">
        <v>0.106</v>
      </c>
      <c r="M18" s="57">
        <v>0.629</v>
      </c>
    </row>
    <row r="19" spans="2:13" x14ac:dyDescent="0.35">
      <c r="B19" s="53" t="s">
        <v>29</v>
      </c>
      <c r="C19" s="58">
        <v>836.51900000000001</v>
      </c>
      <c r="D19" s="59">
        <v>423.69</v>
      </c>
      <c r="E19" s="60">
        <v>426.92599999999999</v>
      </c>
      <c r="F19" s="60">
        <v>60.255000000000003</v>
      </c>
      <c r="G19" s="61">
        <v>-0.58399999999999996</v>
      </c>
      <c r="H19" s="61">
        <v>0.17100000000000001</v>
      </c>
      <c r="I19" s="59">
        <v>85.117999999999995</v>
      </c>
      <c r="J19" s="59">
        <v>85.915999999999997</v>
      </c>
      <c r="K19" s="60">
        <v>87.373999999999995</v>
      </c>
      <c r="L19" s="61">
        <v>0.13200000000000001</v>
      </c>
      <c r="M19" s="61">
        <v>2.5999999999999999E-2</v>
      </c>
    </row>
    <row r="20" spans="2:13" x14ac:dyDescent="0.35">
      <c r="B20" s="62" t="s">
        <v>30</v>
      </c>
      <c r="C20" s="49">
        <v>984.87599999999998</v>
      </c>
      <c r="D20" s="49">
        <v>689.72</v>
      </c>
      <c r="E20" s="49">
        <v>735.54899999999998</v>
      </c>
      <c r="F20" s="63">
        <v>1034.325</v>
      </c>
      <c r="G20" s="64">
        <v>1.6E-2</v>
      </c>
      <c r="H20" s="64">
        <v>0.33600000000000002</v>
      </c>
      <c r="I20" s="49">
        <v>1012.289</v>
      </c>
      <c r="J20" s="49">
        <v>1028.5429999999999</v>
      </c>
      <c r="K20" s="49">
        <v>1074.6500000000001</v>
      </c>
      <c r="L20" s="64">
        <v>1.2999999999999999E-2</v>
      </c>
      <c r="M20" s="65">
        <v>0.34499999999999997</v>
      </c>
    </row>
    <row r="21" spans="2:13" x14ac:dyDescent="0.35">
      <c r="B21" s="66" t="s">
        <v>31</v>
      </c>
      <c r="C21" s="67">
        <v>2919.1080000000002</v>
      </c>
      <c r="D21" s="67">
        <v>2094.4920000000002</v>
      </c>
      <c r="E21" s="68">
        <v>2491.0609999999997</v>
      </c>
      <c r="F21" s="68">
        <v>2703.2890000000002</v>
      </c>
      <c r="G21" s="69">
        <v>-2.5000000000000001E-2</v>
      </c>
      <c r="H21" s="69">
        <v>1</v>
      </c>
      <c r="I21" s="67">
        <v>2908.4279999999999</v>
      </c>
      <c r="J21" s="67">
        <v>3133.567</v>
      </c>
      <c r="K21" s="68">
        <v>3339.627</v>
      </c>
      <c r="L21" s="69">
        <v>7.2999999999999995E-2</v>
      </c>
      <c r="M21" s="70">
        <v>1</v>
      </c>
    </row>
    <row r="22" spans="2:13" x14ac:dyDescent="0.35">
      <c r="B22" s="42" t="s">
        <v>32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35">
      <c r="B23" s="42" t="s">
        <v>33</v>
      </c>
      <c r="C23" s="49">
        <v>3028.0370000000003</v>
      </c>
      <c r="D23" s="49">
        <v>2493.384</v>
      </c>
      <c r="E23" s="49">
        <v>2537.3740000000003</v>
      </c>
      <c r="F23" s="50">
        <v>2427.4495000000002</v>
      </c>
      <c r="G23" s="75">
        <v>-7.0999999999999994E-2</v>
      </c>
      <c r="H23" s="75">
        <v>0.98899999999999999</v>
      </c>
      <c r="I23" s="49">
        <v>2644.2539665000004</v>
      </c>
      <c r="J23" s="49">
        <v>2723.087761069</v>
      </c>
      <c r="K23" s="49">
        <v>2857.8900813717009</v>
      </c>
      <c r="L23" s="75">
        <v>5.6000000000000001E-2</v>
      </c>
      <c r="M23" s="76">
        <v>0.98899999999999999</v>
      </c>
    </row>
    <row r="24" spans="2:13" x14ac:dyDescent="0.35">
      <c r="B24" s="53" t="s">
        <v>34</v>
      </c>
      <c r="C24" s="54">
        <v>960.70899999999995</v>
      </c>
      <c r="D24" s="55">
        <v>1150.3779999999999</v>
      </c>
      <c r="E24" s="56">
        <v>1106.58</v>
      </c>
      <c r="F24" s="56">
        <v>1182.4635000000001</v>
      </c>
      <c r="G24" s="57">
        <v>7.1999999999999995E-2</v>
      </c>
      <c r="H24" s="57">
        <v>0.42099999999999999</v>
      </c>
      <c r="I24" s="55">
        <v>1240.4042115000002</v>
      </c>
      <c r="J24" s="55">
        <v>1301.1840178635002</v>
      </c>
      <c r="K24" s="56">
        <v>1362.3396667030845</v>
      </c>
      <c r="L24" s="57">
        <v>4.8000000000000001E-2</v>
      </c>
      <c r="M24" s="57">
        <v>0.47299999999999998</v>
      </c>
    </row>
    <row r="25" spans="2:13" x14ac:dyDescent="0.35">
      <c r="B25" s="53" t="s">
        <v>35</v>
      </c>
      <c r="C25" s="77">
        <v>2008.7660000000001</v>
      </c>
      <c r="D25" s="78">
        <v>1231.922</v>
      </c>
      <c r="E25" s="79">
        <v>1318.8140000000001</v>
      </c>
      <c r="F25" s="79">
        <v>1147.9860000000001</v>
      </c>
      <c r="G25" s="80">
        <v>-0.17</v>
      </c>
      <c r="H25" s="80">
        <v>0.53100000000000003</v>
      </c>
      <c r="I25" s="78">
        <v>1309.9086580000001</v>
      </c>
      <c r="J25" s="78">
        <v>1323.3595324524997</v>
      </c>
      <c r="K25" s="79">
        <v>1392.3746260102255</v>
      </c>
      <c r="L25" s="80">
        <v>6.6000000000000003E-2</v>
      </c>
      <c r="M25" s="80">
        <v>0.48</v>
      </c>
    </row>
    <row r="26" spans="2:13" x14ac:dyDescent="0.35">
      <c r="B26" s="53" t="s">
        <v>36</v>
      </c>
      <c r="C26" s="77">
        <v>52.915999999999997</v>
      </c>
      <c r="D26" s="78">
        <v>109.672</v>
      </c>
      <c r="E26" s="79">
        <v>103.334</v>
      </c>
      <c r="F26" s="79">
        <v>96.899000000000001</v>
      </c>
      <c r="G26" s="80">
        <v>0.223</v>
      </c>
      <c r="H26" s="80">
        <v>3.5000000000000003E-2</v>
      </c>
      <c r="I26" s="78">
        <v>93.83514799999999</v>
      </c>
      <c r="J26" s="78">
        <v>98.433070251999979</v>
      </c>
      <c r="K26" s="79">
        <v>103.05942455384398</v>
      </c>
      <c r="L26" s="80">
        <v>2.1000000000000001E-2</v>
      </c>
      <c r="M26" s="80">
        <v>3.6999999999999998E-2</v>
      </c>
    </row>
    <row r="27" spans="2:13" x14ac:dyDescent="0.35">
      <c r="B27" s="53" t="s">
        <v>37</v>
      </c>
      <c r="C27" s="58">
        <v>5.6459999999999999</v>
      </c>
      <c r="D27" s="59">
        <v>1.4119999999999999</v>
      </c>
      <c r="E27" s="60">
        <v>8.6460000000000008</v>
      </c>
      <c r="F27" s="60">
        <v>0.10100000000000001</v>
      </c>
      <c r="G27" s="61">
        <v>-0.73799999999999999</v>
      </c>
      <c r="H27" s="61">
        <v>1E-3</v>
      </c>
      <c r="I27" s="59">
        <v>0.105949</v>
      </c>
      <c r="J27" s="59">
        <v>0.11114050099999999</v>
      </c>
      <c r="K27" s="60">
        <v>0.11636410454699998</v>
      </c>
      <c r="L27" s="61">
        <v>4.8000000000000001E-2</v>
      </c>
      <c r="M27" s="61">
        <v>0</v>
      </c>
    </row>
    <row r="28" spans="2:13" x14ac:dyDescent="0.35">
      <c r="B28" s="42" t="s">
        <v>38</v>
      </c>
      <c r="C28" s="49">
        <v>81.98</v>
      </c>
      <c r="D28" s="49">
        <v>9.048</v>
      </c>
      <c r="E28" s="49">
        <v>25.027000000000001</v>
      </c>
      <c r="F28" s="50">
        <v>8.6440000000000001</v>
      </c>
      <c r="G28" s="81">
        <v>-0.52800000000000002</v>
      </c>
      <c r="H28" s="81">
        <v>1.0999999999999999E-2</v>
      </c>
      <c r="I28" s="49">
        <v>34.491</v>
      </c>
      <c r="J28" s="49">
        <v>33.503999999999998</v>
      </c>
      <c r="K28" s="49">
        <v>40.345999999999997</v>
      </c>
      <c r="L28" s="81">
        <v>0.67100000000000004</v>
      </c>
      <c r="M28" s="82">
        <v>1.0999999999999999E-2</v>
      </c>
    </row>
    <row r="29" spans="2:13" x14ac:dyDescent="0.35">
      <c r="B29" s="66" t="s">
        <v>39</v>
      </c>
      <c r="C29" s="83">
        <v>3110.0170000000003</v>
      </c>
      <c r="D29" s="83">
        <v>2502.4319999999998</v>
      </c>
      <c r="E29" s="84">
        <v>2562.4010000000003</v>
      </c>
      <c r="F29" s="84">
        <v>2436.0934999999999</v>
      </c>
      <c r="G29" s="69">
        <v>-7.8E-2</v>
      </c>
      <c r="H29" s="69">
        <v>1</v>
      </c>
      <c r="I29" s="83">
        <v>2678.7449665000004</v>
      </c>
      <c r="J29" s="83">
        <v>2756.5917610689999</v>
      </c>
      <c r="K29" s="84">
        <v>2898.2360813717009</v>
      </c>
      <c r="L29" s="69">
        <v>0.06</v>
      </c>
      <c r="M29" s="70">
        <v>1</v>
      </c>
    </row>
    <row r="30" spans="2:13" x14ac:dyDescent="0.35">
      <c r="B30" s="85" t="s">
        <v>40</v>
      </c>
      <c r="C30" s="86">
        <v>-190.9</v>
      </c>
      <c r="D30" s="86">
        <v>-407.9</v>
      </c>
      <c r="E30" s="87">
        <v>-71.3</v>
      </c>
      <c r="F30" s="87">
        <v>267.2</v>
      </c>
      <c r="G30" s="88">
        <v>-2.1190000000000002</v>
      </c>
      <c r="H30" s="88"/>
      <c r="I30" s="86">
        <v>229.7</v>
      </c>
      <c r="J30" s="86">
        <v>377</v>
      </c>
      <c r="K30" s="87">
        <v>441.4</v>
      </c>
      <c r="L30" s="88">
        <v>0.182</v>
      </c>
      <c r="M30" s="89"/>
    </row>
    <row r="31" spans="2:13" x14ac:dyDescent="0.35">
      <c r="B31" s="42"/>
      <c r="C31" s="78"/>
      <c r="D31" s="78"/>
      <c r="E31" s="78"/>
      <c r="F31" s="78"/>
      <c r="G31" s="90"/>
      <c r="H31" s="90"/>
      <c r="I31" s="78"/>
      <c r="J31" s="78"/>
      <c r="K31" s="78"/>
      <c r="L31" s="90"/>
      <c r="M31" s="91"/>
    </row>
    <row r="32" spans="2:13" x14ac:dyDescent="0.35">
      <c r="B32" s="92" t="s">
        <v>41</v>
      </c>
      <c r="C32" s="78"/>
      <c r="D32" s="78"/>
      <c r="E32" s="78"/>
      <c r="F32" s="78"/>
      <c r="G32" s="93"/>
      <c r="H32" s="93"/>
      <c r="I32" s="78"/>
      <c r="J32" s="78"/>
      <c r="K32" s="78"/>
      <c r="L32" s="93"/>
      <c r="M32" s="93"/>
    </row>
    <row r="33" spans="2:13" x14ac:dyDescent="0.35">
      <c r="B33" s="94" t="s">
        <v>42</v>
      </c>
      <c r="C33" s="95">
        <v>-167.56799999999976</v>
      </c>
      <c r="D33" s="95">
        <v>-7.8669999999992797</v>
      </c>
      <c r="E33" s="95">
        <v>151.00499999999965</v>
      </c>
      <c r="F33" s="96">
        <v>205.46900000000096</v>
      </c>
      <c r="G33" s="51">
        <v>-2.0699999999999998</v>
      </c>
      <c r="H33" s="51">
        <v>1</v>
      </c>
      <c r="I33" s="95">
        <v>268.3161814999994</v>
      </c>
      <c r="J33" s="95">
        <v>120.94930918299951</v>
      </c>
      <c r="K33" s="97">
        <v>239.08956678568984</v>
      </c>
      <c r="L33" s="51">
        <v>5.1999999999999998E-2</v>
      </c>
      <c r="M33" s="52">
        <v>1</v>
      </c>
    </row>
    <row r="34" spans="2:13" x14ac:dyDescent="0.35">
      <c r="B34" s="98" t="s">
        <v>43</v>
      </c>
      <c r="C34" s="78"/>
      <c r="D34" s="78"/>
      <c r="E34" s="78"/>
      <c r="F34" s="99"/>
      <c r="G34" s="51"/>
      <c r="H34" s="51"/>
      <c r="I34" s="78"/>
      <c r="J34" s="78"/>
      <c r="K34" s="78"/>
      <c r="L34" s="51"/>
      <c r="M34" s="52"/>
    </row>
    <row r="35" spans="2:13" x14ac:dyDescent="0.35">
      <c r="B35" s="98" t="s">
        <v>44</v>
      </c>
      <c r="C35" s="49">
        <v>1149.6779999999999</v>
      </c>
      <c r="D35" s="49">
        <v>1026.163</v>
      </c>
      <c r="E35" s="49">
        <v>1375.6579999999999</v>
      </c>
      <c r="F35" s="50">
        <v>1611.3010000000002</v>
      </c>
      <c r="G35" s="51">
        <v>0.11899999999999999</v>
      </c>
      <c r="H35" s="51">
        <v>0.54</v>
      </c>
      <c r="I35" s="49">
        <v>1835.0439999999999</v>
      </c>
      <c r="J35" s="49">
        <v>2037.981</v>
      </c>
      <c r="K35" s="49">
        <v>2195.0160000000001</v>
      </c>
      <c r="L35" s="51">
        <v>0.109</v>
      </c>
      <c r="M35" s="52">
        <v>0.63400000000000001</v>
      </c>
    </row>
    <row r="36" spans="2:13" ht="19" x14ac:dyDescent="0.35">
      <c r="B36" s="100" t="s">
        <v>45</v>
      </c>
      <c r="C36" s="54">
        <v>1097.713</v>
      </c>
      <c r="D36" s="55">
        <v>981.08199999999999</v>
      </c>
      <c r="E36" s="55">
        <v>1328.586</v>
      </c>
      <c r="F36" s="101">
        <v>1608.7090000000001</v>
      </c>
      <c r="G36" s="57">
        <v>0.13600000000000001</v>
      </c>
      <c r="H36" s="57">
        <v>0.52400000000000002</v>
      </c>
      <c r="I36" s="55">
        <v>1811.021</v>
      </c>
      <c r="J36" s="55">
        <v>2019.1079999999999</v>
      </c>
      <c r="K36" s="56">
        <v>2177.6030000000001</v>
      </c>
      <c r="L36" s="57">
        <v>0.106</v>
      </c>
      <c r="M36" s="57">
        <v>0.629</v>
      </c>
    </row>
    <row r="37" spans="2:13" x14ac:dyDescent="0.35">
      <c r="B37" s="100" t="s">
        <v>46</v>
      </c>
      <c r="C37" s="58">
        <v>51.965000000000003</v>
      </c>
      <c r="D37" s="59">
        <v>45.081000000000003</v>
      </c>
      <c r="E37" s="59">
        <v>47.072000000000003</v>
      </c>
      <c r="F37" s="102">
        <v>2.5920000000000001</v>
      </c>
      <c r="G37" s="61">
        <v>-0.63200000000000001</v>
      </c>
      <c r="H37" s="61">
        <v>1.6E-2</v>
      </c>
      <c r="I37" s="59">
        <v>24.023</v>
      </c>
      <c r="J37" s="59">
        <v>18.873000000000001</v>
      </c>
      <c r="K37" s="60">
        <v>17.413</v>
      </c>
      <c r="L37" s="61">
        <v>0.88700000000000001</v>
      </c>
      <c r="M37" s="61">
        <v>5.0000000000000001E-3</v>
      </c>
    </row>
    <row r="38" spans="2:13" x14ac:dyDescent="0.35">
      <c r="B38" s="98" t="s">
        <v>30</v>
      </c>
      <c r="C38" s="49">
        <v>984.87599999999998</v>
      </c>
      <c r="D38" s="49">
        <v>965.30899999999997</v>
      </c>
      <c r="E38" s="49">
        <v>972.60400000000004</v>
      </c>
      <c r="F38" s="50">
        <v>1034.325</v>
      </c>
      <c r="G38" s="51">
        <v>1.6E-2</v>
      </c>
      <c r="H38" s="51">
        <v>0.41899999999999998</v>
      </c>
      <c r="I38" s="49">
        <v>1012.289</v>
      </c>
      <c r="J38" s="49">
        <v>1028.5429999999999</v>
      </c>
      <c r="K38" s="49">
        <v>1074.6500000000001</v>
      </c>
      <c r="L38" s="51">
        <v>1.2999999999999999E-2</v>
      </c>
      <c r="M38" s="52">
        <v>0.34499999999999997</v>
      </c>
    </row>
    <row r="39" spans="2:13" ht="19" x14ac:dyDescent="0.35">
      <c r="B39" s="98" t="s">
        <v>123</v>
      </c>
      <c r="C39" s="49">
        <v>0</v>
      </c>
      <c r="D39" s="49">
        <v>283.85700000000003</v>
      </c>
      <c r="E39" s="49">
        <v>42.536000000000001</v>
      </c>
      <c r="F39" s="50">
        <v>57.662999999999997</v>
      </c>
      <c r="G39" s="51">
        <v>0</v>
      </c>
      <c r="H39" s="51">
        <v>4.1000000000000002E-2</v>
      </c>
      <c r="I39" s="49">
        <v>61.094999999999999</v>
      </c>
      <c r="J39" s="49">
        <v>67.043000000000006</v>
      </c>
      <c r="K39" s="49">
        <v>69.960999999999999</v>
      </c>
      <c r="L39" s="51">
        <v>6.7000000000000004E-2</v>
      </c>
      <c r="M39" s="52">
        <v>2.1000000000000001E-2</v>
      </c>
    </row>
    <row r="40" spans="2:13" x14ac:dyDescent="0.35">
      <c r="B40" s="103" t="s">
        <v>47</v>
      </c>
      <c r="C40" s="83">
        <v>2134.5540000000001</v>
      </c>
      <c r="D40" s="83">
        <v>2275.3290000000002</v>
      </c>
      <c r="E40" s="83">
        <v>2390.7979999999998</v>
      </c>
      <c r="F40" s="104">
        <v>2703.2890000000002</v>
      </c>
      <c r="G40" s="105">
        <v>8.2000000000000003E-2</v>
      </c>
      <c r="H40" s="105">
        <v>1</v>
      </c>
      <c r="I40" s="83">
        <v>2908.4279999999994</v>
      </c>
      <c r="J40" s="83">
        <v>3133.567</v>
      </c>
      <c r="K40" s="84">
        <v>3339.627</v>
      </c>
      <c r="L40" s="105">
        <v>7.2999999999999995E-2</v>
      </c>
      <c r="M40" s="106">
        <v>1</v>
      </c>
    </row>
    <row r="41" spans="2:13" x14ac:dyDescent="0.35">
      <c r="B41" s="107" t="s">
        <v>48</v>
      </c>
      <c r="C41" s="71"/>
      <c r="D41" s="71"/>
      <c r="E41" s="71"/>
      <c r="F41" s="72"/>
      <c r="G41" s="108"/>
      <c r="H41" s="108"/>
      <c r="I41" s="71"/>
      <c r="J41" s="71"/>
      <c r="K41" s="71"/>
      <c r="L41" s="108"/>
      <c r="M41" s="109"/>
    </row>
    <row r="42" spans="2:13" x14ac:dyDescent="0.35">
      <c r="B42" s="98" t="s">
        <v>49</v>
      </c>
      <c r="C42" s="49">
        <v>2302.1219999999998</v>
      </c>
      <c r="D42" s="49">
        <v>2274.1479999999997</v>
      </c>
      <c r="E42" s="49">
        <v>2214.7660000000001</v>
      </c>
      <c r="F42" s="50">
        <v>2489.1759999999995</v>
      </c>
      <c r="G42" s="51">
        <v>2.5999999999999999E-2</v>
      </c>
      <c r="H42" s="51">
        <v>0.99535067895441687</v>
      </c>
      <c r="I42" s="49">
        <v>2605.6208185</v>
      </c>
      <c r="J42" s="49">
        <v>2979.1136908170006</v>
      </c>
      <c r="K42" s="49">
        <v>3060.1914332143101</v>
      </c>
      <c r="L42" s="51">
        <v>7.0999999999999994E-2</v>
      </c>
      <c r="M42" s="52">
        <v>0.99</v>
      </c>
    </row>
    <row r="43" spans="2:13" x14ac:dyDescent="0.35">
      <c r="B43" s="100" t="s">
        <v>34</v>
      </c>
      <c r="C43" s="54">
        <v>1041.345</v>
      </c>
      <c r="D43" s="55">
        <v>1150.3779999999999</v>
      </c>
      <c r="E43" s="55">
        <v>1106.58</v>
      </c>
      <c r="F43" s="101">
        <v>1182.463</v>
      </c>
      <c r="G43" s="57">
        <v>4.2999999999999997E-2</v>
      </c>
      <c r="H43" s="57">
        <v>0.48099999999999998</v>
      </c>
      <c r="I43" s="55">
        <v>1240.4042115000002</v>
      </c>
      <c r="J43" s="55">
        <v>1301.1840178635002</v>
      </c>
      <c r="K43" s="56">
        <v>1362.3396667030845</v>
      </c>
      <c r="L43" s="57">
        <v>4.8000000000000001E-2</v>
      </c>
      <c r="M43" s="57">
        <v>0.45400000000000001</v>
      </c>
    </row>
    <row r="44" spans="2:13" x14ac:dyDescent="0.35">
      <c r="B44" s="100" t="s">
        <v>35</v>
      </c>
      <c r="C44" s="77">
        <v>1255.646</v>
      </c>
      <c r="D44" s="78">
        <v>1122.3579999999999</v>
      </c>
      <c r="E44" s="78">
        <v>1099.627</v>
      </c>
      <c r="F44" s="99">
        <v>1305.3209999999999</v>
      </c>
      <c r="G44" s="80">
        <v>1.2999999999999999E-2</v>
      </c>
      <c r="H44" s="80">
        <v>0.51300000000000001</v>
      </c>
      <c r="I44" s="78">
        <v>1365.1106580000001</v>
      </c>
      <c r="J44" s="78">
        <v>1677.8185324525</v>
      </c>
      <c r="K44" s="79">
        <v>1697.7406260102252</v>
      </c>
      <c r="L44" s="80">
        <v>9.1999999999999998E-2</v>
      </c>
      <c r="M44" s="80">
        <v>0.53600000000000003</v>
      </c>
    </row>
    <row r="45" spans="2:13" x14ac:dyDescent="0.35">
      <c r="B45" s="100" t="s">
        <v>50</v>
      </c>
      <c r="C45" s="58">
        <v>5.1310000000000002</v>
      </c>
      <c r="D45" s="59">
        <v>1.4119999999999999</v>
      </c>
      <c r="E45" s="59">
        <v>8.5589999999999993</v>
      </c>
      <c r="F45" s="102">
        <v>1.3919999999999999</v>
      </c>
      <c r="G45" s="61">
        <v>-0.35299999999999998</v>
      </c>
      <c r="H45" s="61">
        <v>2E-3</v>
      </c>
      <c r="I45" s="59">
        <v>0.105949</v>
      </c>
      <c r="J45" s="59">
        <v>0.11114050099999999</v>
      </c>
      <c r="K45" s="60">
        <v>0.11114050099999999</v>
      </c>
      <c r="L45" s="61">
        <v>-0.56899999999999995</v>
      </c>
      <c r="M45" s="61">
        <v>0</v>
      </c>
    </row>
    <row r="46" spans="2:13" x14ac:dyDescent="0.35">
      <c r="B46" s="98" t="s">
        <v>38</v>
      </c>
      <c r="C46" s="49">
        <v>0</v>
      </c>
      <c r="D46" s="49">
        <v>9.048</v>
      </c>
      <c r="E46" s="49">
        <v>25.027000000000001</v>
      </c>
      <c r="F46" s="50">
        <v>8.6440000000000001</v>
      </c>
      <c r="G46" s="51">
        <v>0</v>
      </c>
      <c r="H46" s="51">
        <v>5.0000000000000001E-3</v>
      </c>
      <c r="I46" s="49">
        <v>34.491</v>
      </c>
      <c r="J46" s="49">
        <v>33.503999999999998</v>
      </c>
      <c r="K46" s="49">
        <v>40.345999999999997</v>
      </c>
      <c r="L46" s="51">
        <v>0.67100000000000004</v>
      </c>
      <c r="M46" s="52">
        <v>0.01</v>
      </c>
    </row>
    <row r="47" spans="2:13" x14ac:dyDescent="0.35">
      <c r="B47" s="103" t="s">
        <v>51</v>
      </c>
      <c r="C47" s="83">
        <v>2302.1219999999998</v>
      </c>
      <c r="D47" s="83">
        <v>2283.1959999999995</v>
      </c>
      <c r="E47" s="83">
        <v>2239.7930000000001</v>
      </c>
      <c r="F47" s="104">
        <v>2497.8199999999993</v>
      </c>
      <c r="G47" s="105">
        <v>2.8000000000000001E-2</v>
      </c>
      <c r="H47" s="105">
        <v>1</v>
      </c>
      <c r="I47" s="83">
        <v>2640.1118185</v>
      </c>
      <c r="J47" s="83">
        <v>3012.6176908170005</v>
      </c>
      <c r="K47" s="84">
        <v>3100.5374332143101</v>
      </c>
      <c r="L47" s="105">
        <v>7.4999999999999997E-2</v>
      </c>
      <c r="M47" s="106">
        <v>1</v>
      </c>
    </row>
    <row r="48" spans="2:13" ht="19" x14ac:dyDescent="0.35">
      <c r="B48" s="98" t="s">
        <v>52</v>
      </c>
      <c r="C48" s="49">
        <v>-101.88300000000001</v>
      </c>
      <c r="D48" s="49">
        <v>-190.34300000000002</v>
      </c>
      <c r="E48" s="49">
        <v>-215.54400000000001</v>
      </c>
      <c r="F48" s="50">
        <v>-163.78400000000002</v>
      </c>
      <c r="G48" s="51">
        <v>0.17100000000000001</v>
      </c>
      <c r="H48" s="51">
        <v>1</v>
      </c>
      <c r="I48" s="49">
        <v>-355.50799999999998</v>
      </c>
      <c r="J48" s="49">
        <v>-236.648</v>
      </c>
      <c r="K48" s="110">
        <v>-147.27700000000002</v>
      </c>
      <c r="L48" s="51">
        <v>-3.5000000000000003E-2</v>
      </c>
      <c r="M48" s="52">
        <v>1</v>
      </c>
    </row>
    <row r="49" spans="2:13" ht="19" x14ac:dyDescent="0.35">
      <c r="B49" s="100" t="s">
        <v>53</v>
      </c>
      <c r="C49" s="54">
        <v>-48.012</v>
      </c>
      <c r="D49" s="55">
        <v>-39.956000000000003</v>
      </c>
      <c r="E49" s="55">
        <v>-67.126000000000005</v>
      </c>
      <c r="F49" s="101">
        <v>-159.24700000000001</v>
      </c>
      <c r="G49" s="57">
        <v>0.49099999999999999</v>
      </c>
      <c r="H49" s="57">
        <v>0.49099999999999999</v>
      </c>
      <c r="I49" s="55">
        <v>-350.971</v>
      </c>
      <c r="J49" s="55">
        <v>-232.11099999999999</v>
      </c>
      <c r="K49" s="55">
        <v>-142.74</v>
      </c>
      <c r="L49" s="57">
        <v>-3.5999999999999997E-2</v>
      </c>
      <c r="M49" s="57">
        <v>0.97699999999999998</v>
      </c>
    </row>
    <row r="50" spans="2:13" ht="19" x14ac:dyDescent="0.35">
      <c r="B50" s="100" t="s">
        <v>56</v>
      </c>
      <c r="C50" s="77">
        <v>0.28999999999999998</v>
      </c>
      <c r="D50" s="78">
        <v>0</v>
      </c>
      <c r="E50" s="78">
        <v>0</v>
      </c>
      <c r="F50" s="99">
        <v>0</v>
      </c>
      <c r="G50" s="80">
        <v>-1</v>
      </c>
      <c r="H50" s="80">
        <v>-1E-3</v>
      </c>
      <c r="I50" s="78">
        <v>0</v>
      </c>
      <c r="J50" s="78">
        <v>0</v>
      </c>
      <c r="K50" s="78">
        <v>0</v>
      </c>
      <c r="L50" s="80">
        <v>0</v>
      </c>
      <c r="M50" s="80">
        <v>0</v>
      </c>
    </row>
    <row r="51" spans="2:13" x14ac:dyDescent="0.35">
      <c r="B51" s="100" t="s">
        <v>57</v>
      </c>
      <c r="C51" s="58">
        <v>-54.161000000000001</v>
      </c>
      <c r="D51" s="59">
        <v>-150.387</v>
      </c>
      <c r="E51" s="59">
        <v>-148.41800000000001</v>
      </c>
      <c r="F51" s="102">
        <v>-4.5369999999999999</v>
      </c>
      <c r="G51" s="61">
        <v>-0.56200000000000006</v>
      </c>
      <c r="H51" s="61">
        <v>0.50900000000000001</v>
      </c>
      <c r="I51" s="59">
        <v>-4.5369999999999999</v>
      </c>
      <c r="J51" s="59">
        <v>-4.5369999999999999</v>
      </c>
      <c r="K51" s="59">
        <v>-4.5369999999999999</v>
      </c>
      <c r="L51" s="61">
        <v>0</v>
      </c>
      <c r="M51" s="61">
        <v>2.3E-2</v>
      </c>
    </row>
    <row r="52" spans="2:13" ht="19" x14ac:dyDescent="0.35">
      <c r="B52" s="98" t="s">
        <v>58</v>
      </c>
      <c r="C52" s="49">
        <v>119.611</v>
      </c>
      <c r="D52" s="49">
        <v>177.03</v>
      </c>
      <c r="E52" s="49">
        <v>121.172</v>
      </c>
      <c r="F52" s="50">
        <v>-8.7970000000000006</v>
      </c>
      <c r="G52" s="51">
        <v>-1.419</v>
      </c>
      <c r="H52" s="51">
        <v>1</v>
      </c>
      <c r="I52" s="49">
        <v>-1.2</v>
      </c>
      <c r="J52" s="49">
        <v>78.292000000000002</v>
      </c>
      <c r="K52" s="110">
        <v>-4.8</v>
      </c>
      <c r="L52" s="51">
        <v>-0.183</v>
      </c>
      <c r="M52" s="52">
        <v>1</v>
      </c>
    </row>
    <row r="53" spans="2:13" x14ac:dyDescent="0.35">
      <c r="B53" s="100" t="s">
        <v>79</v>
      </c>
      <c r="C53" s="54">
        <v>0</v>
      </c>
      <c r="D53" s="55">
        <v>187.935</v>
      </c>
      <c r="E53" s="55">
        <v>136.63200000000001</v>
      </c>
      <c r="F53" s="101">
        <v>0</v>
      </c>
      <c r="G53" s="57">
        <v>0</v>
      </c>
      <c r="H53" s="57">
        <v>0.54700000000000004</v>
      </c>
      <c r="I53" s="55">
        <v>0</v>
      </c>
      <c r="J53" s="55">
        <v>0</v>
      </c>
      <c r="K53" s="55">
        <v>0</v>
      </c>
      <c r="L53" s="57">
        <v>0</v>
      </c>
      <c r="M53" s="57">
        <v>0</v>
      </c>
    </row>
    <row r="54" spans="2:13" x14ac:dyDescent="0.35">
      <c r="B54" s="100" t="s">
        <v>59</v>
      </c>
      <c r="C54" s="77">
        <v>0</v>
      </c>
      <c r="D54" s="78">
        <v>-2.9649999999999999</v>
      </c>
      <c r="E54" s="78">
        <v>-2.0659999999999998</v>
      </c>
      <c r="F54" s="99">
        <v>-8.7970000000000006</v>
      </c>
      <c r="G54" s="80">
        <v>0</v>
      </c>
      <c r="H54" s="80">
        <v>0.24199999999999999</v>
      </c>
      <c r="I54" s="78">
        <v>-1.2</v>
      </c>
      <c r="J54" s="78">
        <v>78.292000000000002</v>
      </c>
      <c r="K54" s="78">
        <v>-4.8</v>
      </c>
      <c r="L54" s="80">
        <v>-0.183</v>
      </c>
      <c r="M54" s="80">
        <v>1</v>
      </c>
    </row>
    <row r="55" spans="2:13" x14ac:dyDescent="0.35">
      <c r="B55" s="111" t="s">
        <v>60</v>
      </c>
      <c r="C55" s="77">
        <v>0</v>
      </c>
      <c r="D55" s="78">
        <v>-6.218</v>
      </c>
      <c r="E55" s="78">
        <v>-1.1319999999999999</v>
      </c>
      <c r="F55" s="99">
        <v>0</v>
      </c>
      <c r="G55" s="80">
        <v>0</v>
      </c>
      <c r="H55" s="80">
        <v>-1.0999999999999999E-2</v>
      </c>
      <c r="I55" s="78">
        <v>0</v>
      </c>
      <c r="J55" s="78">
        <v>0</v>
      </c>
      <c r="K55" s="78">
        <v>0</v>
      </c>
      <c r="L55" s="80">
        <v>0</v>
      </c>
      <c r="M55" s="80">
        <v>0</v>
      </c>
    </row>
    <row r="56" spans="2:13" x14ac:dyDescent="0.35">
      <c r="B56" s="112" t="s">
        <v>61</v>
      </c>
      <c r="C56" s="58">
        <v>119.611</v>
      </c>
      <c r="D56" s="59">
        <v>-1.722</v>
      </c>
      <c r="E56" s="59">
        <v>-12.262</v>
      </c>
      <c r="F56" s="102">
        <v>0</v>
      </c>
      <c r="G56" s="61">
        <v>-1</v>
      </c>
      <c r="H56" s="61">
        <v>0.222</v>
      </c>
      <c r="I56" s="59">
        <v>0</v>
      </c>
      <c r="J56" s="59">
        <v>0</v>
      </c>
      <c r="K56" s="59">
        <v>0</v>
      </c>
      <c r="L56" s="61">
        <v>0</v>
      </c>
      <c r="M56" s="61">
        <v>0</v>
      </c>
    </row>
    <row r="57" spans="2:13" ht="19" x14ac:dyDescent="0.35">
      <c r="B57" s="113" t="s">
        <v>62</v>
      </c>
      <c r="C57" s="114">
        <v>-149.8399999999998</v>
      </c>
      <c r="D57" s="114">
        <v>-21.179999999999296</v>
      </c>
      <c r="E57" s="114">
        <v>56.63299999999964</v>
      </c>
      <c r="F57" s="115">
        <v>32.888000000000943</v>
      </c>
      <c r="G57" s="116">
        <v>-1.603</v>
      </c>
      <c r="H57" s="116">
        <v>-5.0000000000000001E-3</v>
      </c>
      <c r="I57" s="114">
        <v>-88.391818500000582</v>
      </c>
      <c r="J57" s="114">
        <v>-37.406690817000481</v>
      </c>
      <c r="K57" s="117">
        <v>87.012566785689827</v>
      </c>
      <c r="L57" s="116">
        <v>0.38300000000000001</v>
      </c>
      <c r="M57" s="118">
        <v>-1E-3</v>
      </c>
    </row>
    <row r="58" spans="2:13" x14ac:dyDescent="0.35">
      <c r="B58" s="42"/>
      <c r="C58" s="78"/>
      <c r="D58" s="78"/>
      <c r="E58" s="78"/>
      <c r="F58" s="78"/>
      <c r="G58" s="119"/>
      <c r="H58" s="119"/>
      <c r="I58" s="78"/>
      <c r="J58" s="78"/>
      <c r="K58" s="78"/>
      <c r="L58" s="119"/>
      <c r="M58" s="119"/>
    </row>
    <row r="59" spans="2:13" x14ac:dyDescent="0.35">
      <c r="B59" s="62" t="s">
        <v>63</v>
      </c>
      <c r="C59" s="78"/>
      <c r="D59" s="78"/>
      <c r="E59" s="78"/>
      <c r="F59" s="78"/>
      <c r="G59" s="120"/>
      <c r="H59" s="120"/>
      <c r="I59" s="78"/>
      <c r="J59" s="78"/>
      <c r="K59" s="78"/>
      <c r="L59" s="120"/>
      <c r="M59" s="120"/>
    </row>
    <row r="60" spans="2:13" x14ac:dyDescent="0.35">
      <c r="B60" s="121" t="s">
        <v>64</v>
      </c>
      <c r="C60" s="55">
        <v>1407.5619999999999</v>
      </c>
      <c r="D60" s="55">
        <v>1469.886</v>
      </c>
      <c r="E60" s="55">
        <v>1459.009</v>
      </c>
      <c r="F60" s="101">
        <v>1823.5630000000001</v>
      </c>
      <c r="G60" s="57">
        <v>0.09</v>
      </c>
      <c r="H60" s="57">
        <v>0.20899999999999999</v>
      </c>
      <c r="I60" s="55">
        <v>1826.4870000000001</v>
      </c>
      <c r="J60" s="55">
        <v>1954.2429999999999</v>
      </c>
      <c r="K60" s="55">
        <v>1981.114</v>
      </c>
      <c r="L60" s="57">
        <v>2.8000000000000001E-2</v>
      </c>
      <c r="M60" s="122">
        <v>0.219</v>
      </c>
    </row>
    <row r="61" spans="2:13" x14ac:dyDescent="0.35">
      <c r="B61" s="123" t="s">
        <v>65</v>
      </c>
      <c r="C61" s="78"/>
      <c r="D61" s="78"/>
      <c r="E61" s="78"/>
      <c r="F61" s="99"/>
      <c r="G61" s="80"/>
      <c r="H61" s="80"/>
      <c r="I61" s="78"/>
      <c r="J61" s="78"/>
      <c r="K61" s="78"/>
      <c r="L61" s="80"/>
      <c r="M61" s="124"/>
    </row>
    <row r="62" spans="2:13" x14ac:dyDescent="0.35">
      <c r="B62" s="123" t="s">
        <v>66</v>
      </c>
      <c r="C62" s="125">
        <v>-48.012</v>
      </c>
      <c r="D62" s="126">
        <v>-39.956000000000003</v>
      </c>
      <c r="E62" s="126">
        <v>-67.126000000000005</v>
      </c>
      <c r="F62" s="127">
        <v>-159.24700000000001</v>
      </c>
      <c r="G62" s="128">
        <v>0.49099999999999999</v>
      </c>
      <c r="H62" s="128">
        <v>1</v>
      </c>
      <c r="I62" s="126">
        <v>-350.971</v>
      </c>
      <c r="J62" s="126">
        <v>-232.11099999999999</v>
      </c>
      <c r="K62" s="126">
        <v>-142.74</v>
      </c>
      <c r="L62" s="128">
        <v>-3.5999999999999997E-2</v>
      </c>
      <c r="M62" s="128">
        <v>1</v>
      </c>
    </row>
    <row r="63" spans="2:13" x14ac:dyDescent="0.35">
      <c r="B63" s="53" t="s">
        <v>67</v>
      </c>
      <c r="C63" s="78">
        <v>3601.0859999999998</v>
      </c>
      <c r="D63" s="78">
        <v>5512.93</v>
      </c>
      <c r="E63" s="78">
        <v>5865.7780000000002</v>
      </c>
      <c r="F63" s="99">
        <v>3914.4430000000002</v>
      </c>
      <c r="G63" s="80">
        <v>2.8000000000000001E-2</v>
      </c>
      <c r="H63" s="80">
        <v>0.628</v>
      </c>
      <c r="I63" s="78">
        <v>5371.607</v>
      </c>
      <c r="J63" s="78">
        <v>5379.2879999999996</v>
      </c>
      <c r="K63" s="78">
        <v>5383.4459999999999</v>
      </c>
      <c r="L63" s="80">
        <v>0.112</v>
      </c>
      <c r="M63" s="124">
        <v>0.57399999999999995</v>
      </c>
    </row>
    <row r="64" spans="2:13" x14ac:dyDescent="0.35">
      <c r="B64" s="53" t="s">
        <v>68</v>
      </c>
      <c r="C64" s="78">
        <v>364.863</v>
      </c>
      <c r="D64" s="78">
        <v>364.59899999999999</v>
      </c>
      <c r="E64" s="78">
        <v>320.45</v>
      </c>
      <c r="F64" s="99">
        <v>383.57499999999999</v>
      </c>
      <c r="G64" s="80">
        <v>1.7000000000000001E-2</v>
      </c>
      <c r="H64" s="80">
        <v>4.9000000000000002E-2</v>
      </c>
      <c r="I64" s="78">
        <v>377.75799999999998</v>
      </c>
      <c r="J64" s="78">
        <v>503.17</v>
      </c>
      <c r="K64" s="78">
        <v>566.72500000000002</v>
      </c>
      <c r="L64" s="80">
        <v>0.13900000000000001</v>
      </c>
      <c r="M64" s="124">
        <v>5.1999999999999998E-2</v>
      </c>
    </row>
    <row r="65" spans="2:13" x14ac:dyDescent="0.35">
      <c r="B65" s="53" t="s">
        <v>70</v>
      </c>
      <c r="C65" s="78">
        <v>321.964</v>
      </c>
      <c r="D65" s="78">
        <v>407.48200000000003</v>
      </c>
      <c r="E65" s="78">
        <v>341.40699999999998</v>
      </c>
      <c r="F65" s="99">
        <v>236.43199999999999</v>
      </c>
      <c r="G65" s="80">
        <v>-9.8000000000000004E-2</v>
      </c>
      <c r="H65" s="80">
        <v>4.3999999999999997E-2</v>
      </c>
      <c r="I65" s="78">
        <v>111.807</v>
      </c>
      <c r="J65" s="78">
        <v>150.25899999999999</v>
      </c>
      <c r="K65" s="78">
        <v>174.61600000000001</v>
      </c>
      <c r="L65" s="80">
        <v>-9.6000000000000002E-2</v>
      </c>
      <c r="M65" s="124">
        <v>0.02</v>
      </c>
    </row>
    <row r="66" spans="2:13" x14ac:dyDescent="0.35">
      <c r="B66" s="53" t="s">
        <v>71</v>
      </c>
      <c r="C66" s="78">
        <v>202.91</v>
      </c>
      <c r="D66" s="78">
        <v>171.75899999999999</v>
      </c>
      <c r="E66" s="78">
        <v>228.423</v>
      </c>
      <c r="F66" s="99">
        <v>841.31899999999996</v>
      </c>
      <c r="G66" s="80">
        <v>0.60699999999999998</v>
      </c>
      <c r="H66" s="80">
        <v>4.9000000000000002E-2</v>
      </c>
      <c r="I66" s="78">
        <v>1188.7059999999999</v>
      </c>
      <c r="J66" s="78">
        <v>1150.0989999999999</v>
      </c>
      <c r="K66" s="78">
        <v>1232.3130000000001</v>
      </c>
      <c r="L66" s="80">
        <v>0.13600000000000001</v>
      </c>
      <c r="M66" s="124">
        <v>0.126</v>
      </c>
    </row>
    <row r="67" spans="2:13" x14ac:dyDescent="0.35">
      <c r="B67" s="53" t="s">
        <v>207</v>
      </c>
      <c r="C67" s="78">
        <v>4.9029999999999996</v>
      </c>
      <c r="D67" s="78">
        <v>8.2520000000000007</v>
      </c>
      <c r="E67" s="78">
        <v>36.908000000000001</v>
      </c>
      <c r="F67" s="99">
        <v>0</v>
      </c>
      <c r="G67" s="80">
        <v>-1</v>
      </c>
      <c r="H67" s="80">
        <v>2E-3</v>
      </c>
      <c r="I67" s="78">
        <v>0</v>
      </c>
      <c r="J67" s="78">
        <v>0</v>
      </c>
      <c r="K67" s="78">
        <v>0</v>
      </c>
      <c r="L67" s="80">
        <v>0</v>
      </c>
      <c r="M67" s="124">
        <v>0</v>
      </c>
    </row>
    <row r="68" spans="2:13" x14ac:dyDescent="0.35">
      <c r="B68" s="129" t="s">
        <v>73</v>
      </c>
      <c r="C68" s="78">
        <v>184.43700000000001</v>
      </c>
      <c r="D68" s="78">
        <v>137.58600000000001</v>
      </c>
      <c r="E68" s="78">
        <v>120.05800000000001</v>
      </c>
      <c r="F68" s="99">
        <v>114.956</v>
      </c>
      <c r="G68" s="80">
        <v>-0.14599999999999999</v>
      </c>
      <c r="H68" s="80">
        <v>1.9E-2</v>
      </c>
      <c r="I68" s="78">
        <v>73.299000000000007</v>
      </c>
      <c r="J68" s="78">
        <v>49.765999999999998</v>
      </c>
      <c r="K68" s="78">
        <v>44.523000000000003</v>
      </c>
      <c r="L68" s="80">
        <v>-0.27100000000000002</v>
      </c>
      <c r="M68" s="124">
        <v>8.9999999999999993E-3</v>
      </c>
    </row>
    <row r="69" spans="2:13" x14ac:dyDescent="0.35">
      <c r="B69" s="66" t="s">
        <v>74</v>
      </c>
      <c r="C69" s="83">
        <v>6087.7249999999995</v>
      </c>
      <c r="D69" s="83">
        <v>8072.4940000000015</v>
      </c>
      <c r="E69" s="83">
        <v>8372.0330000000013</v>
      </c>
      <c r="F69" s="104">
        <v>7314.2880000000005</v>
      </c>
      <c r="G69" s="105">
        <v>6.3E-2</v>
      </c>
      <c r="H69" s="105">
        <v>1</v>
      </c>
      <c r="I69" s="83">
        <v>8949.6640000000007</v>
      </c>
      <c r="J69" s="83">
        <v>9186.8249999999989</v>
      </c>
      <c r="K69" s="83">
        <v>9382.7369999999992</v>
      </c>
      <c r="L69" s="105">
        <v>8.6999999999999994E-2</v>
      </c>
      <c r="M69" s="106">
        <v>1</v>
      </c>
    </row>
    <row r="70" spans="2:13" x14ac:dyDescent="0.35">
      <c r="B70" s="53" t="s">
        <v>75</v>
      </c>
      <c r="C70" s="78">
        <v>143.767</v>
      </c>
      <c r="D70" s="78">
        <v>-268.774</v>
      </c>
      <c r="E70" s="78">
        <v>-333.83199999999999</v>
      </c>
      <c r="F70" s="99">
        <v>-640.08399999999995</v>
      </c>
      <c r="G70" s="80">
        <v>-2.645</v>
      </c>
      <c r="H70" s="80">
        <v>-3.4000000000000002E-2</v>
      </c>
      <c r="I70" s="78">
        <v>-728.66800000000001</v>
      </c>
      <c r="J70" s="78">
        <v>-634.85900000000004</v>
      </c>
      <c r="K70" s="78">
        <v>-479.988</v>
      </c>
      <c r="L70" s="80">
        <v>-9.0999999999999998E-2</v>
      </c>
      <c r="M70" s="124">
        <v>-7.1999999999999995E-2</v>
      </c>
    </row>
    <row r="71" spans="2:13" x14ac:dyDescent="0.35">
      <c r="B71" s="130" t="s">
        <v>76</v>
      </c>
      <c r="C71" s="78">
        <v>685.60400000000004</v>
      </c>
      <c r="D71" s="78">
        <v>798.28099999999995</v>
      </c>
      <c r="E71" s="78">
        <v>838.01900000000001</v>
      </c>
      <c r="F71" s="99">
        <v>819.14400000000001</v>
      </c>
      <c r="G71" s="80">
        <v>6.0999999999999999E-2</v>
      </c>
      <c r="H71" s="80">
        <v>0.106</v>
      </c>
      <c r="I71" s="78">
        <v>976.23299999999995</v>
      </c>
      <c r="J71" s="78">
        <v>985.197</v>
      </c>
      <c r="K71" s="78">
        <v>998.72699999999998</v>
      </c>
      <c r="L71" s="80">
        <v>6.8000000000000005E-2</v>
      </c>
      <c r="M71" s="124">
        <v>0.109</v>
      </c>
    </row>
    <row r="72" spans="2:13" x14ac:dyDescent="0.35">
      <c r="B72" s="130" t="s">
        <v>77</v>
      </c>
      <c r="C72" s="78">
        <v>23.908999999999999</v>
      </c>
      <c r="D72" s="78">
        <v>16.018999999999998</v>
      </c>
      <c r="E72" s="78">
        <v>14.007</v>
      </c>
      <c r="F72" s="99">
        <v>14</v>
      </c>
      <c r="G72" s="80">
        <v>-0.16300000000000001</v>
      </c>
      <c r="H72" s="80">
        <v>2E-3</v>
      </c>
      <c r="I72" s="78">
        <v>11.8</v>
      </c>
      <c r="J72" s="78">
        <v>10.6</v>
      </c>
      <c r="K72" s="78">
        <v>5.8</v>
      </c>
      <c r="L72" s="80">
        <v>-0.255</v>
      </c>
      <c r="M72" s="124">
        <v>1E-3</v>
      </c>
    </row>
    <row r="73" spans="2:13" x14ac:dyDescent="0.35">
      <c r="B73" s="129" t="s">
        <v>78</v>
      </c>
      <c r="C73" s="78">
        <v>3.9670000000000001</v>
      </c>
      <c r="D73" s="78">
        <v>2.2080000000000002</v>
      </c>
      <c r="E73" s="78">
        <v>4.3040000000000003</v>
      </c>
      <c r="F73" s="99">
        <v>70.287999999999997</v>
      </c>
      <c r="G73" s="80">
        <v>1.607</v>
      </c>
      <c r="H73" s="80">
        <v>3.0000000000000001E-3</v>
      </c>
      <c r="I73" s="78">
        <v>67.933999999999997</v>
      </c>
      <c r="J73" s="78">
        <v>71.22</v>
      </c>
      <c r="K73" s="78">
        <v>69.403000000000006</v>
      </c>
      <c r="L73" s="80">
        <v>-4.0000000000000001E-3</v>
      </c>
      <c r="M73" s="124">
        <v>8.0000000000000002E-3</v>
      </c>
    </row>
    <row r="74" spans="2:13" x14ac:dyDescent="0.35">
      <c r="B74" s="130" t="s">
        <v>79</v>
      </c>
      <c r="C74" s="78">
        <v>709.93899999999996</v>
      </c>
      <c r="D74" s="78">
        <v>885.05499999999995</v>
      </c>
      <c r="E74" s="78">
        <v>1018.129</v>
      </c>
      <c r="F74" s="99">
        <v>1626.0909999999999</v>
      </c>
      <c r="G74" s="80">
        <v>0.318</v>
      </c>
      <c r="H74" s="80">
        <v>0.14299999999999999</v>
      </c>
      <c r="I74" s="78">
        <v>1665.539</v>
      </c>
      <c r="J74" s="78">
        <v>1697.4079999999999</v>
      </c>
      <c r="K74" s="78">
        <v>1730.7750000000001</v>
      </c>
      <c r="L74" s="80">
        <v>2.1000000000000001E-2</v>
      </c>
      <c r="M74" s="124">
        <v>0.19400000000000001</v>
      </c>
    </row>
    <row r="75" spans="2:13" x14ac:dyDescent="0.35">
      <c r="B75" s="130" t="s">
        <v>80</v>
      </c>
      <c r="C75" s="78">
        <v>384.55900000000003</v>
      </c>
      <c r="D75" s="78">
        <v>501.89499999999998</v>
      </c>
      <c r="E75" s="78">
        <v>439.404</v>
      </c>
      <c r="F75" s="99">
        <v>548.89957399257548</v>
      </c>
      <c r="G75" s="80">
        <v>0.126</v>
      </c>
      <c r="H75" s="80">
        <v>6.3E-2</v>
      </c>
      <c r="I75" s="78">
        <v>424.58</v>
      </c>
      <c r="J75" s="78">
        <v>433.97</v>
      </c>
      <c r="K75" s="78">
        <v>444.78199999999998</v>
      </c>
      <c r="L75" s="80">
        <v>-6.8000000000000005E-2</v>
      </c>
      <c r="M75" s="124">
        <v>5.3999999999999999E-2</v>
      </c>
    </row>
    <row r="76" spans="2:13" x14ac:dyDescent="0.35">
      <c r="B76" s="129" t="s">
        <v>73</v>
      </c>
      <c r="C76" s="78">
        <v>45.375</v>
      </c>
      <c r="D76" s="78">
        <v>1.474</v>
      </c>
      <c r="E76" s="78">
        <v>1.6479999999999999</v>
      </c>
      <c r="F76" s="99">
        <v>0</v>
      </c>
      <c r="G76" s="80">
        <v>-1</v>
      </c>
      <c r="H76" s="80">
        <v>2E-3</v>
      </c>
      <c r="I76" s="78">
        <v>0</v>
      </c>
      <c r="J76" s="78">
        <v>0</v>
      </c>
      <c r="K76" s="78">
        <v>0</v>
      </c>
      <c r="L76" s="80">
        <v>0</v>
      </c>
      <c r="M76" s="124">
        <v>0</v>
      </c>
    </row>
    <row r="77" spans="2:13" x14ac:dyDescent="0.35">
      <c r="B77" s="53" t="s">
        <v>81</v>
      </c>
      <c r="C77" s="78">
        <v>941.125</v>
      </c>
      <c r="D77" s="78">
        <v>1216.635</v>
      </c>
      <c r="E77" s="78">
        <v>1291.787</v>
      </c>
      <c r="F77" s="99">
        <v>609.54255670740406</v>
      </c>
      <c r="G77" s="80">
        <v>-0.13500000000000001</v>
      </c>
      <c r="H77" s="80">
        <v>0.13600000000000001</v>
      </c>
      <c r="I77" s="78">
        <v>527.16300000000001</v>
      </c>
      <c r="J77" s="78">
        <v>538.96500000000003</v>
      </c>
      <c r="K77" s="78">
        <v>537.673</v>
      </c>
      <c r="L77" s="80">
        <v>-4.1000000000000002E-2</v>
      </c>
      <c r="M77" s="124">
        <v>6.5000000000000002E-2</v>
      </c>
    </row>
    <row r="78" spans="2:13" x14ac:dyDescent="0.35">
      <c r="B78" s="129" t="s">
        <v>82</v>
      </c>
      <c r="C78" s="78">
        <v>3149.48</v>
      </c>
      <c r="D78" s="78">
        <v>4919.701</v>
      </c>
      <c r="E78" s="78">
        <v>5098.567</v>
      </c>
      <c r="F78" s="99">
        <v>4266.4070000000002</v>
      </c>
      <c r="G78" s="80">
        <v>0.106</v>
      </c>
      <c r="H78" s="80">
        <v>0.57999999999999996</v>
      </c>
      <c r="I78" s="78">
        <v>6005.0829999999996</v>
      </c>
      <c r="J78" s="78">
        <v>6084.3239999999996</v>
      </c>
      <c r="K78" s="78">
        <v>6075.5649999999996</v>
      </c>
      <c r="L78" s="80">
        <v>0.125</v>
      </c>
      <c r="M78" s="124">
        <v>0.64100000000000001</v>
      </c>
    </row>
    <row r="79" spans="2:13" x14ac:dyDescent="0.35">
      <c r="B79" s="66" t="s">
        <v>83</v>
      </c>
      <c r="C79" s="83">
        <v>6087.7250000000004</v>
      </c>
      <c r="D79" s="83">
        <v>8072.4939999999997</v>
      </c>
      <c r="E79" s="83">
        <v>8372.0329999999994</v>
      </c>
      <c r="F79" s="104">
        <v>7314.2881306999789</v>
      </c>
      <c r="G79" s="105">
        <v>6.3E-2</v>
      </c>
      <c r="H79" s="105">
        <v>1</v>
      </c>
      <c r="I79" s="83">
        <v>8949.6640000000007</v>
      </c>
      <c r="J79" s="83">
        <v>9186.8250000000007</v>
      </c>
      <c r="K79" s="83">
        <v>9382.737000000001</v>
      </c>
      <c r="L79" s="105">
        <v>8.6999999999999994E-2</v>
      </c>
      <c r="M79" s="106">
        <v>1</v>
      </c>
    </row>
    <row r="80" spans="2:13" x14ac:dyDescent="0.35">
      <c r="B80" s="131"/>
      <c r="C80" s="132"/>
      <c r="D80" s="132"/>
      <c r="E80" s="133"/>
      <c r="F80" s="133"/>
      <c r="G80" s="133"/>
      <c r="H80" s="133"/>
      <c r="I80" s="133"/>
      <c r="J80" s="133"/>
      <c r="K80" s="134"/>
      <c r="L80" s="134"/>
      <c r="M80" s="13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/>
  <dimension ref="B1:K11"/>
  <sheetViews>
    <sheetView showGridLines="0" workbookViewId="0">
      <selection activeCell="C15" sqref="C15:C1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208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233"/>
      <c r="C4" s="233"/>
      <c r="D4" s="234"/>
      <c r="E4" s="235" t="s">
        <v>7</v>
      </c>
      <c r="F4" s="235" t="s">
        <v>8</v>
      </c>
      <c r="G4" s="235" t="s">
        <v>9</v>
      </c>
      <c r="H4" s="235" t="s">
        <v>10</v>
      </c>
      <c r="I4" s="235" t="s">
        <v>12</v>
      </c>
      <c r="J4" s="235" t="s">
        <v>13</v>
      </c>
      <c r="K4" s="236" t="s">
        <v>14</v>
      </c>
    </row>
    <row r="5" spans="2:11" ht="21" x14ac:dyDescent="0.35">
      <c r="B5" s="237" t="s">
        <v>278</v>
      </c>
      <c r="C5" s="238" t="s">
        <v>202</v>
      </c>
      <c r="D5" s="294" t="s">
        <v>219</v>
      </c>
      <c r="E5" s="268">
        <v>35</v>
      </c>
      <c r="F5" s="268">
        <v>34</v>
      </c>
      <c r="G5" s="268">
        <v>26</v>
      </c>
      <c r="H5" s="268">
        <v>23</v>
      </c>
      <c r="I5" s="268">
        <v>20</v>
      </c>
      <c r="J5" s="239">
        <v>20</v>
      </c>
      <c r="K5" s="240">
        <v>20</v>
      </c>
    </row>
    <row r="6" spans="2:11" ht="31.5" x14ac:dyDescent="0.35">
      <c r="B6" s="241" t="s">
        <v>279</v>
      </c>
      <c r="C6" s="242" t="s">
        <v>204</v>
      </c>
      <c r="D6" s="295"/>
      <c r="E6" s="269">
        <v>302</v>
      </c>
      <c r="F6" s="269">
        <v>299</v>
      </c>
      <c r="G6" s="269">
        <v>294</v>
      </c>
      <c r="H6" s="269">
        <v>287</v>
      </c>
      <c r="I6" s="269">
        <v>287</v>
      </c>
      <c r="J6" s="269">
        <v>287</v>
      </c>
      <c r="K6" s="270">
        <v>287</v>
      </c>
    </row>
    <row r="7" spans="2:11" x14ac:dyDescent="0.35">
      <c r="B7" s="256" t="s">
        <v>280</v>
      </c>
      <c r="C7" s="295" t="s">
        <v>204</v>
      </c>
      <c r="D7" s="295"/>
      <c r="E7" s="298" t="s">
        <v>283</v>
      </c>
      <c r="F7" s="326" t="s">
        <v>284</v>
      </c>
      <c r="G7" s="326" t="s">
        <v>285</v>
      </c>
      <c r="H7" s="326" t="s">
        <v>285</v>
      </c>
      <c r="I7" s="326" t="s">
        <v>285</v>
      </c>
      <c r="J7" s="326" t="s">
        <v>285</v>
      </c>
      <c r="K7" s="327" t="s">
        <v>285</v>
      </c>
    </row>
    <row r="8" spans="2:11" x14ac:dyDescent="0.35">
      <c r="B8" s="273" t="s">
        <v>281</v>
      </c>
      <c r="C8" s="295"/>
      <c r="D8" s="295"/>
      <c r="E8" s="298"/>
      <c r="F8" s="326"/>
      <c r="G8" s="326"/>
      <c r="H8" s="326"/>
      <c r="I8" s="326"/>
      <c r="J8" s="326"/>
      <c r="K8" s="327"/>
    </row>
    <row r="9" spans="2:11" ht="21" x14ac:dyDescent="0.35">
      <c r="B9" s="272" t="s">
        <v>282</v>
      </c>
      <c r="C9" s="295"/>
      <c r="D9" s="295"/>
      <c r="E9" s="298"/>
      <c r="F9" s="326"/>
      <c r="G9" s="326"/>
      <c r="H9" s="326"/>
      <c r="I9" s="326"/>
      <c r="J9" s="326"/>
      <c r="K9" s="327"/>
    </row>
    <row r="10" spans="2:11" ht="21" x14ac:dyDescent="0.35">
      <c r="B10" s="245" t="s">
        <v>286</v>
      </c>
      <c r="C10" s="246" t="s">
        <v>204</v>
      </c>
      <c r="D10" s="296"/>
      <c r="E10" s="271">
        <v>8</v>
      </c>
      <c r="F10" s="271">
        <v>8</v>
      </c>
      <c r="G10" s="271">
        <v>6</v>
      </c>
      <c r="H10" s="271">
        <v>6</v>
      </c>
      <c r="I10" s="225">
        <v>6</v>
      </c>
      <c r="J10" s="225">
        <v>6</v>
      </c>
      <c r="K10" s="247">
        <v>6</v>
      </c>
    </row>
    <row r="11" spans="2:11" x14ac:dyDescent="0.35">
      <c r="B11" s="260"/>
      <c r="C11" s="260"/>
      <c r="D11" s="260"/>
      <c r="E11" s="260"/>
      <c r="F11" s="260"/>
      <c r="G11" s="260"/>
      <c r="H11" s="260"/>
      <c r="I11" s="260"/>
      <c r="J11" s="260"/>
      <c r="K11" s="260"/>
    </row>
  </sheetData>
  <mergeCells count="12">
    <mergeCell ref="B2:K2"/>
    <mergeCell ref="E3:G3"/>
    <mergeCell ref="I3:K3"/>
    <mergeCell ref="D5:D10"/>
    <mergeCell ref="C7:C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  <pageSetup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209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210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1813</v>
      </c>
      <c r="D7" s="170">
        <v>1813</v>
      </c>
      <c r="E7" s="171">
        <v>1813</v>
      </c>
      <c r="F7" s="172">
        <v>1106.5800000000002</v>
      </c>
      <c r="G7" s="173">
        <v>0.61035852178709327</v>
      </c>
      <c r="H7" s="171">
        <v>1813</v>
      </c>
      <c r="I7" s="172">
        <v>1182.4639999999999</v>
      </c>
      <c r="J7" s="173">
        <v>0.65221400992829559</v>
      </c>
      <c r="K7" s="171">
        <v>1813</v>
      </c>
      <c r="L7" s="172">
        <v>1240.404</v>
      </c>
      <c r="M7" s="173">
        <v>0.68417209045780469</v>
      </c>
      <c r="N7" s="171">
        <v>1813</v>
      </c>
      <c r="O7" s="172">
        <v>1301.184</v>
      </c>
      <c r="P7" s="173">
        <v>0.7176966354109211</v>
      </c>
      <c r="Q7" s="171">
        <v>1813</v>
      </c>
      <c r="R7" s="172">
        <v>1362.3400000000001</v>
      </c>
      <c r="S7" s="172">
        <v>0.75142857142857156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437</v>
      </c>
      <c r="D8" s="176">
        <v>437</v>
      </c>
      <c r="E8" s="177">
        <v>437</v>
      </c>
      <c r="F8" s="178">
        <v>87.668999999999997</v>
      </c>
      <c r="G8" s="179">
        <v>0.20061556064073227</v>
      </c>
      <c r="H8" s="177">
        <v>437</v>
      </c>
      <c r="I8" s="178">
        <v>88.525000000000006</v>
      </c>
      <c r="J8" s="179">
        <v>0.20257437070938217</v>
      </c>
      <c r="K8" s="177">
        <v>437</v>
      </c>
      <c r="L8" s="178">
        <v>96.674000000000007</v>
      </c>
      <c r="M8" s="179">
        <v>0.22122196796338675</v>
      </c>
      <c r="N8" s="177">
        <v>437</v>
      </c>
      <c r="O8" s="178">
        <v>105.384</v>
      </c>
      <c r="P8" s="179">
        <v>0.24115331807780321</v>
      </c>
      <c r="Q8" s="180">
        <v>437</v>
      </c>
      <c r="R8" s="178">
        <v>114.09399999999999</v>
      </c>
      <c r="S8" s="178">
        <v>0.26108466819221965</v>
      </c>
      <c r="T8" s="181">
        <v>0</v>
      </c>
      <c r="U8" s="182">
        <v>0.24103695532266961</v>
      </c>
    </row>
    <row r="9" spans="2:21" x14ac:dyDescent="0.35">
      <c r="B9" s="175" t="s">
        <v>113</v>
      </c>
      <c r="C9" s="183">
        <v>800</v>
      </c>
      <c r="D9" s="183">
        <v>800</v>
      </c>
      <c r="E9" s="184">
        <v>800</v>
      </c>
      <c r="F9" s="185">
        <v>373.61799999999999</v>
      </c>
      <c r="G9" s="186">
        <v>0.46702250000000001</v>
      </c>
      <c r="H9" s="184">
        <v>800</v>
      </c>
      <c r="I9" s="185">
        <v>383.964</v>
      </c>
      <c r="J9" s="186">
        <v>0.47995500000000002</v>
      </c>
      <c r="K9" s="184">
        <v>800</v>
      </c>
      <c r="L9" s="185">
        <v>405.23700000000002</v>
      </c>
      <c r="M9" s="186">
        <v>0.50654624999999998</v>
      </c>
      <c r="N9" s="184">
        <v>800</v>
      </c>
      <c r="O9" s="185">
        <v>441.51</v>
      </c>
      <c r="P9" s="186">
        <v>0.55188749999999998</v>
      </c>
      <c r="Q9" s="187">
        <v>800</v>
      </c>
      <c r="R9" s="185">
        <v>476.04599999999999</v>
      </c>
      <c r="S9" s="185">
        <v>0.59505750000000002</v>
      </c>
      <c r="T9" s="188">
        <v>0</v>
      </c>
      <c r="U9" s="189">
        <v>0.44125758411472699</v>
      </c>
    </row>
    <row r="10" spans="2:21" x14ac:dyDescent="0.35">
      <c r="B10" s="175" t="s">
        <v>114</v>
      </c>
      <c r="C10" s="183">
        <v>342</v>
      </c>
      <c r="D10" s="183">
        <v>342</v>
      </c>
      <c r="E10" s="184">
        <v>342</v>
      </c>
      <c r="F10" s="185">
        <v>308.46199999999999</v>
      </c>
      <c r="G10" s="186">
        <v>0.90193567251461981</v>
      </c>
      <c r="H10" s="184">
        <v>342</v>
      </c>
      <c r="I10" s="185">
        <v>360.89</v>
      </c>
      <c r="J10" s="186">
        <v>1.055233918128655</v>
      </c>
      <c r="K10" s="184">
        <v>342</v>
      </c>
      <c r="L10" s="185">
        <v>355.39600000000002</v>
      </c>
      <c r="M10" s="186">
        <v>1.039169590643275</v>
      </c>
      <c r="N10" s="184">
        <v>342</v>
      </c>
      <c r="O10" s="185">
        <v>340.18099999999998</v>
      </c>
      <c r="P10" s="186">
        <v>0.99468128654970756</v>
      </c>
      <c r="Q10" s="187">
        <v>342</v>
      </c>
      <c r="R10" s="185">
        <v>352.07900000000001</v>
      </c>
      <c r="S10" s="185">
        <v>1.0294707602339181</v>
      </c>
      <c r="T10" s="188">
        <v>0</v>
      </c>
      <c r="U10" s="189">
        <v>0.18863761720904579</v>
      </c>
    </row>
    <row r="11" spans="2:21" x14ac:dyDescent="0.35">
      <c r="B11" s="175" t="s">
        <v>115</v>
      </c>
      <c r="C11" s="183">
        <v>221</v>
      </c>
      <c r="D11" s="183">
        <v>221</v>
      </c>
      <c r="E11" s="184">
        <v>221</v>
      </c>
      <c r="F11" s="185">
        <v>299.42200000000003</v>
      </c>
      <c r="G11" s="186">
        <v>1.3548506787330319</v>
      </c>
      <c r="H11" s="184">
        <v>221</v>
      </c>
      <c r="I11" s="185">
        <v>310.125</v>
      </c>
      <c r="J11" s="186">
        <v>1.4032805429864252</v>
      </c>
      <c r="K11" s="184">
        <v>221</v>
      </c>
      <c r="L11" s="185">
        <v>341.85199999999998</v>
      </c>
      <c r="M11" s="186">
        <v>1.5468416289592759</v>
      </c>
      <c r="N11" s="184">
        <v>221</v>
      </c>
      <c r="O11" s="185">
        <v>370.57900000000001</v>
      </c>
      <c r="P11" s="186">
        <v>1.6768280542986427</v>
      </c>
      <c r="Q11" s="187">
        <v>221</v>
      </c>
      <c r="R11" s="185">
        <v>374.30599999999998</v>
      </c>
      <c r="S11" s="185">
        <v>1.6936923076923076</v>
      </c>
      <c r="T11" s="188">
        <v>0</v>
      </c>
      <c r="U11" s="189">
        <v>0.12189740761169332</v>
      </c>
    </row>
    <row r="12" spans="2:21" x14ac:dyDescent="0.35">
      <c r="B12" s="190" t="s">
        <v>116</v>
      </c>
      <c r="C12" s="191">
        <v>13</v>
      </c>
      <c r="D12" s="191">
        <v>13</v>
      </c>
      <c r="E12" s="192">
        <v>13</v>
      </c>
      <c r="F12" s="193">
        <v>37.408999999999999</v>
      </c>
      <c r="G12" s="194">
        <v>2.8776153846153845</v>
      </c>
      <c r="H12" s="192">
        <v>13</v>
      </c>
      <c r="I12" s="193">
        <v>38.96</v>
      </c>
      <c r="J12" s="194">
        <v>2.996923076923077</v>
      </c>
      <c r="K12" s="192">
        <v>13</v>
      </c>
      <c r="L12" s="193">
        <v>41.244999999999997</v>
      </c>
      <c r="M12" s="194">
        <v>3.1726923076923077</v>
      </c>
      <c r="N12" s="192">
        <v>13</v>
      </c>
      <c r="O12" s="193">
        <v>43.53</v>
      </c>
      <c r="P12" s="194">
        <v>3.3484615384615384</v>
      </c>
      <c r="Q12" s="195">
        <v>13</v>
      </c>
      <c r="R12" s="193">
        <v>45.814999999999998</v>
      </c>
      <c r="S12" s="193">
        <v>3.5242307692307691</v>
      </c>
      <c r="T12" s="196">
        <v>0</v>
      </c>
      <c r="U12" s="197">
        <v>7.1704357418643132E-3</v>
      </c>
    </row>
    <row r="13" spans="2:21" x14ac:dyDescent="0.35">
      <c r="B13" s="198" t="s">
        <v>117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1"/>
  <dimension ref="B1:AB25"/>
  <sheetViews>
    <sheetView showGridLines="0" topLeftCell="A15" workbookViewId="0">
      <selection activeCell="K23" sqref="K2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5" t="s">
        <v>84</v>
      </c>
      <c r="AB1">
        <f>SUMPRODUCT(LEN(B2)-LEN(SUBSTITUTE(B2,{1,2,3,4,5,6,7,8,9,0},"")))</f>
        <v>4</v>
      </c>
    </row>
    <row r="2" spans="2:28" x14ac:dyDescent="0.35">
      <c r="B2" s="275" t="s">
        <v>211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76" t="s">
        <v>11</v>
      </c>
      <c r="H4" s="277"/>
      <c r="I4" s="12" t="s">
        <v>12</v>
      </c>
      <c r="J4" s="12" t="s">
        <v>13</v>
      </c>
      <c r="K4" s="12" t="s">
        <v>14</v>
      </c>
      <c r="L4" s="276" t="s">
        <v>15</v>
      </c>
      <c r="M4" s="278"/>
    </row>
    <row r="5" spans="2:28" x14ac:dyDescent="0.35">
      <c r="B5" s="14" t="s">
        <v>16</v>
      </c>
      <c r="C5" s="15">
        <v>250.50800000000001</v>
      </c>
      <c r="D5" s="15">
        <v>683.63619999999992</v>
      </c>
      <c r="E5" s="15">
        <v>1392.8610000000001</v>
      </c>
      <c r="F5" s="16">
        <v>824.73400000000004</v>
      </c>
      <c r="G5" s="17">
        <v>0.48799999999999999</v>
      </c>
      <c r="H5" s="17">
        <v>1</v>
      </c>
      <c r="I5" s="15">
        <v>841.78700000000003</v>
      </c>
      <c r="J5" s="15">
        <v>859.64200000000005</v>
      </c>
      <c r="K5" s="15">
        <v>877.91</v>
      </c>
      <c r="L5" s="17">
        <v>2.1000000000000001E-2</v>
      </c>
      <c r="M5" s="18">
        <v>1</v>
      </c>
    </row>
    <row r="6" spans="2:28" x14ac:dyDescent="0.35">
      <c r="B6" s="20" t="s">
        <v>23</v>
      </c>
      <c r="C6" s="21">
        <v>250.50800000000001</v>
      </c>
      <c r="D6" s="21">
        <v>683.63619999999992</v>
      </c>
      <c r="E6" s="21">
        <v>1392.8610000000001</v>
      </c>
      <c r="F6" s="22">
        <v>824.73400000000004</v>
      </c>
      <c r="G6" s="23">
        <v>0.48799999999999999</v>
      </c>
      <c r="H6" s="24">
        <v>1</v>
      </c>
      <c r="I6" s="21">
        <v>841.78700000000003</v>
      </c>
      <c r="J6" s="21">
        <v>859.64200000000005</v>
      </c>
      <c r="K6" s="21">
        <v>877.91</v>
      </c>
      <c r="L6" s="25">
        <v>2.1000000000000001E-2</v>
      </c>
      <c r="M6" s="26">
        <v>1</v>
      </c>
    </row>
    <row r="7" spans="2:28" x14ac:dyDescent="0.35"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28"/>
    </row>
    <row r="8" spans="2:28" x14ac:dyDescent="0.35">
      <c r="B8" s="275" t="s">
        <v>212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2:28" ht="48.5" x14ac:dyDescent="0.35">
      <c r="B9" s="29" t="s">
        <v>25</v>
      </c>
      <c r="C9" s="30"/>
      <c r="D9" s="31" t="s">
        <v>1</v>
      </c>
      <c r="E9" s="32"/>
      <c r="F9" s="33" t="s">
        <v>2</v>
      </c>
      <c r="G9" s="34" t="s">
        <v>3</v>
      </c>
      <c r="H9" s="34" t="s">
        <v>4</v>
      </c>
      <c r="I9" s="35" t="s">
        <v>5</v>
      </c>
      <c r="J9" s="36"/>
      <c r="K9" s="37"/>
      <c r="L9" s="34" t="s">
        <v>3</v>
      </c>
      <c r="M9" s="38" t="s">
        <v>4</v>
      </c>
    </row>
    <row r="10" spans="2:28" x14ac:dyDescent="0.35">
      <c r="B10" s="39" t="s">
        <v>6</v>
      </c>
      <c r="C10" s="40" t="s">
        <v>7</v>
      </c>
      <c r="D10" s="40" t="s">
        <v>8</v>
      </c>
      <c r="E10" s="40" t="s">
        <v>9</v>
      </c>
      <c r="F10" s="41" t="s">
        <v>10</v>
      </c>
      <c r="G10" s="279" t="s">
        <v>11</v>
      </c>
      <c r="H10" s="280"/>
      <c r="I10" s="40" t="s">
        <v>12</v>
      </c>
      <c r="J10" s="40" t="s">
        <v>13</v>
      </c>
      <c r="K10" s="40" t="s">
        <v>14</v>
      </c>
      <c r="L10" s="279" t="s">
        <v>15</v>
      </c>
      <c r="M10" s="281"/>
    </row>
    <row r="11" spans="2:28" x14ac:dyDescent="0.35">
      <c r="B11" s="42" t="s">
        <v>26</v>
      </c>
      <c r="C11" s="43"/>
      <c r="D11" s="44"/>
      <c r="E11" s="44"/>
      <c r="F11" s="45"/>
      <c r="G11" s="46"/>
      <c r="H11" s="46"/>
      <c r="I11" s="44"/>
      <c r="J11" s="44"/>
      <c r="K11" s="47"/>
      <c r="L11" s="46"/>
      <c r="M11" s="48"/>
    </row>
    <row r="12" spans="2:28" x14ac:dyDescent="0.35">
      <c r="B12" s="42" t="s">
        <v>27</v>
      </c>
      <c r="C12" s="49">
        <v>233.98499999999999</v>
      </c>
      <c r="D12" s="49">
        <v>684.89800000000002</v>
      </c>
      <c r="E12" s="49">
        <v>1445.538</v>
      </c>
      <c r="F12" s="50">
        <v>829.06399999999996</v>
      </c>
      <c r="G12" s="51">
        <v>0.52500000000000002</v>
      </c>
      <c r="H12" s="51">
        <v>1</v>
      </c>
      <c r="I12" s="49">
        <v>845.69499999999994</v>
      </c>
      <c r="J12" s="49">
        <v>862.67200000000003</v>
      </c>
      <c r="K12" s="49">
        <v>879.96</v>
      </c>
      <c r="L12" s="51">
        <v>0.02</v>
      </c>
      <c r="M12" s="52">
        <v>1</v>
      </c>
    </row>
    <row r="13" spans="2:28" ht="19" x14ac:dyDescent="0.35">
      <c r="B13" s="53" t="s">
        <v>28</v>
      </c>
      <c r="C13" s="54">
        <v>230.99299999999999</v>
      </c>
      <c r="D13" s="55">
        <v>683.90899999999999</v>
      </c>
      <c r="E13" s="56">
        <v>1443.4870000000001</v>
      </c>
      <c r="F13" s="56">
        <v>826.46600000000001</v>
      </c>
      <c r="G13" s="57">
        <v>0.52900000000000003</v>
      </c>
      <c r="H13" s="57">
        <v>0.995</v>
      </c>
      <c r="I13" s="55">
        <v>842.99599999999998</v>
      </c>
      <c r="J13" s="55">
        <v>859.85599999999999</v>
      </c>
      <c r="K13" s="56">
        <v>877.053</v>
      </c>
      <c r="L13" s="57">
        <v>0.02</v>
      </c>
      <c r="M13" s="57">
        <v>0.997</v>
      </c>
    </row>
    <row r="14" spans="2:28" x14ac:dyDescent="0.35">
      <c r="B14" s="53" t="s">
        <v>29</v>
      </c>
      <c r="C14" s="58">
        <v>2.992</v>
      </c>
      <c r="D14" s="59">
        <v>0.98899999999999999</v>
      </c>
      <c r="E14" s="60">
        <v>2.0510000000000002</v>
      </c>
      <c r="F14" s="60">
        <v>2.5979999999999999</v>
      </c>
      <c r="G14" s="61">
        <v>-4.5999999999999999E-2</v>
      </c>
      <c r="H14" s="61">
        <v>5.0000000000000001E-3</v>
      </c>
      <c r="I14" s="59">
        <v>2.6989999999999998</v>
      </c>
      <c r="J14" s="59">
        <v>2.8159999999999998</v>
      </c>
      <c r="K14" s="60">
        <v>2.907</v>
      </c>
      <c r="L14" s="61">
        <v>3.7999999999999999E-2</v>
      </c>
      <c r="M14" s="61">
        <v>3.0000000000000001E-3</v>
      </c>
    </row>
    <row r="15" spans="2:28" x14ac:dyDescent="0.35">
      <c r="B15" s="66" t="s">
        <v>31</v>
      </c>
      <c r="C15" s="67">
        <v>233.98499999999999</v>
      </c>
      <c r="D15" s="67">
        <v>684.89800000000002</v>
      </c>
      <c r="E15" s="68">
        <v>1445.538</v>
      </c>
      <c r="F15" s="68">
        <v>829.06399999999996</v>
      </c>
      <c r="G15" s="69">
        <v>0.52500000000000002</v>
      </c>
      <c r="H15" s="69">
        <v>1</v>
      </c>
      <c r="I15" s="67">
        <v>845.69499999999994</v>
      </c>
      <c r="J15" s="67">
        <v>862.67200000000003</v>
      </c>
      <c r="K15" s="68">
        <v>879.96</v>
      </c>
      <c r="L15" s="69">
        <v>0.02</v>
      </c>
      <c r="M15" s="70">
        <v>1</v>
      </c>
    </row>
    <row r="16" spans="2:28" x14ac:dyDescent="0.35">
      <c r="B16" s="42" t="s">
        <v>32</v>
      </c>
      <c r="C16" s="71"/>
      <c r="D16" s="71"/>
      <c r="E16" s="71"/>
      <c r="F16" s="72"/>
      <c r="G16" s="73"/>
      <c r="H16" s="73"/>
      <c r="I16" s="71"/>
      <c r="J16" s="71"/>
      <c r="K16" s="71"/>
      <c r="L16" s="73"/>
      <c r="M16" s="74"/>
    </row>
    <row r="17" spans="2:13" x14ac:dyDescent="0.35">
      <c r="B17" s="42" t="s">
        <v>33</v>
      </c>
      <c r="C17" s="49">
        <v>250.50799999999998</v>
      </c>
      <c r="D17" s="49">
        <v>683.63620000000014</v>
      </c>
      <c r="E17" s="49">
        <v>1392.8609999999999</v>
      </c>
      <c r="F17" s="50">
        <v>824.73400000000004</v>
      </c>
      <c r="G17" s="75">
        <v>0.48799999999999999</v>
      </c>
      <c r="H17" s="75">
        <v>1</v>
      </c>
      <c r="I17" s="49">
        <v>841.78700000000003</v>
      </c>
      <c r="J17" s="49">
        <v>859.64200000000005</v>
      </c>
      <c r="K17" s="49">
        <v>877.90999999999985</v>
      </c>
      <c r="L17" s="75">
        <v>2.1000000000000001E-2</v>
      </c>
      <c r="M17" s="76">
        <v>1</v>
      </c>
    </row>
    <row r="18" spans="2:13" x14ac:dyDescent="0.35">
      <c r="B18" s="53" t="s">
        <v>34</v>
      </c>
      <c r="C18" s="54">
        <v>12.135999999999999</v>
      </c>
      <c r="D18" s="55">
        <v>14.167</v>
      </c>
      <c r="E18" s="56">
        <v>13.635999999999999</v>
      </c>
      <c r="F18" s="56">
        <v>16.373000000000001</v>
      </c>
      <c r="G18" s="57">
        <v>0.105</v>
      </c>
      <c r="H18" s="57">
        <v>2.5000000000000001E-2</v>
      </c>
      <c r="I18" s="55">
        <v>17.195</v>
      </c>
      <c r="J18" s="55">
        <v>18.061</v>
      </c>
      <c r="K18" s="56">
        <v>18.972999999999999</v>
      </c>
      <c r="L18" s="57">
        <v>0.05</v>
      </c>
      <c r="M18" s="57">
        <v>2.1000000000000001E-2</v>
      </c>
    </row>
    <row r="19" spans="2:13" x14ac:dyDescent="0.35">
      <c r="B19" s="53" t="s">
        <v>35</v>
      </c>
      <c r="C19" s="77">
        <v>238.03399999999999</v>
      </c>
      <c r="D19" s="78">
        <v>668.5802000000001</v>
      </c>
      <c r="E19" s="79">
        <v>1377.367</v>
      </c>
      <c r="F19" s="79">
        <v>807.49400000000003</v>
      </c>
      <c r="G19" s="80">
        <v>0.503</v>
      </c>
      <c r="H19" s="80">
        <v>0.97399999999999998</v>
      </c>
      <c r="I19" s="78">
        <v>823.68200000000002</v>
      </c>
      <c r="J19" s="78">
        <v>840.625</v>
      </c>
      <c r="K19" s="79">
        <v>857.93499999999995</v>
      </c>
      <c r="L19" s="80">
        <v>0.02</v>
      </c>
      <c r="M19" s="80">
        <v>0.97799999999999998</v>
      </c>
    </row>
    <row r="20" spans="2:13" x14ac:dyDescent="0.35">
      <c r="B20" s="53" t="s">
        <v>36</v>
      </c>
      <c r="C20" s="77">
        <v>0.29799999999999999</v>
      </c>
      <c r="D20" s="78">
        <v>0.85399999999999998</v>
      </c>
      <c r="E20" s="79">
        <v>1.24</v>
      </c>
      <c r="F20" s="79">
        <v>0</v>
      </c>
      <c r="G20" s="80">
        <v>-1</v>
      </c>
      <c r="H20" s="80">
        <v>1E-3</v>
      </c>
      <c r="I20" s="78">
        <v>0</v>
      </c>
      <c r="J20" s="78">
        <v>0</v>
      </c>
      <c r="K20" s="79">
        <v>0</v>
      </c>
      <c r="L20" s="80">
        <v>0</v>
      </c>
      <c r="M20" s="80">
        <v>0</v>
      </c>
    </row>
    <row r="21" spans="2:13" x14ac:dyDescent="0.35">
      <c r="B21" s="53" t="s">
        <v>37</v>
      </c>
      <c r="C21" s="58">
        <v>0.04</v>
      </c>
      <c r="D21" s="59">
        <v>3.5000000000000003E-2</v>
      </c>
      <c r="E21" s="60">
        <v>0.61799999999999999</v>
      </c>
      <c r="F21" s="60">
        <v>0.86699999999999999</v>
      </c>
      <c r="G21" s="61">
        <v>1.788</v>
      </c>
      <c r="H21" s="61">
        <v>0</v>
      </c>
      <c r="I21" s="59">
        <v>0.91</v>
      </c>
      <c r="J21" s="59">
        <v>0.95599999999999996</v>
      </c>
      <c r="K21" s="60">
        <v>1.002</v>
      </c>
      <c r="L21" s="61">
        <v>4.9000000000000002E-2</v>
      </c>
      <c r="M21" s="61">
        <v>1E-3</v>
      </c>
    </row>
    <row r="22" spans="2:13" x14ac:dyDescent="0.35">
      <c r="B22" s="66" t="s">
        <v>39</v>
      </c>
      <c r="C22" s="83">
        <v>250.50799999999998</v>
      </c>
      <c r="D22" s="83">
        <v>683.63620000000014</v>
      </c>
      <c r="E22" s="84">
        <v>1392.8609999999999</v>
      </c>
      <c r="F22" s="84">
        <v>824.73400000000004</v>
      </c>
      <c r="G22" s="69">
        <v>0.48799999999999999</v>
      </c>
      <c r="H22" s="69">
        <v>1</v>
      </c>
      <c r="I22" s="83">
        <v>841.78700000000003</v>
      </c>
      <c r="J22" s="83">
        <v>859.64200000000005</v>
      </c>
      <c r="K22" s="84">
        <v>877.90999999999985</v>
      </c>
      <c r="L22" s="69">
        <v>2.1000000000000001E-2</v>
      </c>
      <c r="M22" s="70">
        <v>1</v>
      </c>
    </row>
    <row r="23" spans="2:13" x14ac:dyDescent="0.35">
      <c r="B23" s="85" t="s">
        <v>40</v>
      </c>
      <c r="C23" s="86">
        <v>-16.5</v>
      </c>
      <c r="D23" s="86">
        <v>1.3</v>
      </c>
      <c r="E23" s="87">
        <v>52.7</v>
      </c>
      <c r="F23" s="87">
        <v>4.3</v>
      </c>
      <c r="G23" s="88">
        <v>-1.639</v>
      </c>
      <c r="H23" s="88"/>
      <c r="I23" s="86">
        <v>3.9</v>
      </c>
      <c r="J23" s="86">
        <v>3</v>
      </c>
      <c r="K23" s="87">
        <v>2.1</v>
      </c>
      <c r="L23" s="88">
        <v>-0.21299999999999999</v>
      </c>
      <c r="M23" s="89"/>
    </row>
    <row r="24" spans="2:13" x14ac:dyDescent="0.35">
      <c r="B24" s="42"/>
      <c r="C24" s="78"/>
      <c r="D24" s="78"/>
      <c r="E24" s="78"/>
      <c r="F24" s="78"/>
      <c r="G24" s="90"/>
      <c r="H24" s="90"/>
      <c r="I24" s="78"/>
      <c r="J24" s="78"/>
      <c r="K24" s="78"/>
      <c r="L24" s="90"/>
      <c r="M24" s="91"/>
    </row>
    <row r="25" spans="2:13" x14ac:dyDescent="0.35">
      <c r="B25" s="131"/>
      <c r="C25" s="132"/>
      <c r="D25" s="132"/>
      <c r="E25" s="133"/>
      <c r="F25" s="133"/>
      <c r="G25" s="133"/>
      <c r="H25" s="133"/>
      <c r="I25" s="133"/>
      <c r="J25" s="133"/>
      <c r="K25" s="134"/>
      <c r="L25" s="134"/>
      <c r="M25" s="13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  <pageSetup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2"/>
  <dimension ref="B1:K9"/>
  <sheetViews>
    <sheetView showGridLines="0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5" t="s">
        <v>84</v>
      </c>
    </row>
    <row r="2" spans="2:11" x14ac:dyDescent="0.35">
      <c r="B2" s="282" t="s">
        <v>213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11" ht="22" x14ac:dyDescent="0.35">
      <c r="B3" s="136" t="s">
        <v>86</v>
      </c>
      <c r="C3" s="137" t="s">
        <v>87</v>
      </c>
      <c r="D3" s="138" t="s">
        <v>88</v>
      </c>
      <c r="E3" s="283" t="s">
        <v>89</v>
      </c>
      <c r="F3" s="284"/>
      <c r="G3" s="285"/>
      <c r="H3" s="139" t="s">
        <v>90</v>
      </c>
      <c r="I3" s="286" t="s">
        <v>91</v>
      </c>
      <c r="J3" s="287"/>
      <c r="K3" s="287"/>
    </row>
    <row r="4" spans="2:11" x14ac:dyDescent="0.35">
      <c r="B4" s="140"/>
      <c r="C4" s="140"/>
      <c r="D4" s="141"/>
      <c r="E4" s="142" t="s">
        <v>7</v>
      </c>
      <c r="F4" s="142" t="s">
        <v>8</v>
      </c>
      <c r="G4" s="142" t="s">
        <v>9</v>
      </c>
      <c r="H4" s="142" t="s">
        <v>10</v>
      </c>
      <c r="I4" s="142" t="s">
        <v>12</v>
      </c>
      <c r="J4" s="142" t="s">
        <v>13</v>
      </c>
      <c r="K4" s="143" t="s">
        <v>14</v>
      </c>
    </row>
    <row r="5" spans="2:11" ht="42" x14ac:dyDescent="0.35">
      <c r="B5" s="144" t="s">
        <v>214</v>
      </c>
      <c r="C5" s="144" t="s">
        <v>16</v>
      </c>
      <c r="D5" s="288" t="s">
        <v>219</v>
      </c>
      <c r="E5" s="231">
        <v>19</v>
      </c>
      <c r="F5" s="231">
        <v>14</v>
      </c>
      <c r="G5" s="231">
        <v>13</v>
      </c>
      <c r="H5" s="231">
        <v>13</v>
      </c>
      <c r="I5" s="231">
        <v>19</v>
      </c>
      <c r="J5" s="231">
        <v>19</v>
      </c>
      <c r="K5" s="232">
        <v>19</v>
      </c>
    </row>
    <row r="6" spans="2:11" x14ac:dyDescent="0.35">
      <c r="B6" s="147" t="s">
        <v>287</v>
      </c>
      <c r="C6" s="144" t="s">
        <v>16</v>
      </c>
      <c r="D6" s="289"/>
      <c r="E6" s="231">
        <v>38</v>
      </c>
      <c r="F6" s="231">
        <v>30</v>
      </c>
      <c r="G6" s="231">
        <v>39</v>
      </c>
      <c r="H6" s="231">
        <v>42</v>
      </c>
      <c r="I6" s="231">
        <v>42</v>
      </c>
      <c r="J6" s="231">
        <v>42</v>
      </c>
      <c r="K6" s="232">
        <v>42</v>
      </c>
    </row>
    <row r="7" spans="2:11" ht="31.5" x14ac:dyDescent="0.35">
      <c r="B7" s="147" t="s">
        <v>215</v>
      </c>
      <c r="C7" s="144" t="s">
        <v>16</v>
      </c>
      <c r="D7" s="289"/>
      <c r="E7" s="231">
        <v>242</v>
      </c>
      <c r="F7" s="231">
        <v>164</v>
      </c>
      <c r="G7" s="231">
        <v>170</v>
      </c>
      <c r="H7" s="231">
        <v>242</v>
      </c>
      <c r="I7" s="231">
        <v>242</v>
      </c>
      <c r="J7" s="231">
        <v>242</v>
      </c>
      <c r="K7" s="232">
        <v>242</v>
      </c>
    </row>
    <row r="8" spans="2:11" ht="31.5" x14ac:dyDescent="0.35">
      <c r="B8" s="147" t="s">
        <v>216</v>
      </c>
      <c r="C8" s="144" t="s">
        <v>16</v>
      </c>
      <c r="D8" s="290"/>
      <c r="E8" s="231">
        <v>10</v>
      </c>
      <c r="F8" s="231">
        <v>15</v>
      </c>
      <c r="G8" s="231">
        <v>9</v>
      </c>
      <c r="H8" s="231">
        <v>10</v>
      </c>
      <c r="I8" s="231">
        <v>10</v>
      </c>
      <c r="J8" s="231">
        <v>10</v>
      </c>
      <c r="K8" s="232">
        <v>10</v>
      </c>
    </row>
    <row r="9" spans="2:11" x14ac:dyDescent="0.35">
      <c r="B9" s="148"/>
      <c r="C9" s="148"/>
      <c r="D9" s="148"/>
      <c r="E9" s="148"/>
      <c r="F9" s="148"/>
      <c r="G9" s="148"/>
      <c r="H9" s="148"/>
      <c r="I9" s="148"/>
      <c r="J9" s="148"/>
      <c r="K9" s="148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3"/>
  <dimension ref="B1:U13"/>
  <sheetViews>
    <sheetView showGridLines="0" tabSelected="1" topLeftCell="A13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35" t="s">
        <v>84</v>
      </c>
    </row>
    <row r="2" spans="2:21" x14ac:dyDescent="0.35">
      <c r="B2" s="275" t="s">
        <v>217</v>
      </c>
      <c r="C2" s="291"/>
      <c r="D2" s="291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35">
      <c r="B3" s="149"/>
      <c r="C3" s="304" t="s">
        <v>97</v>
      </c>
      <c r="D3" s="305"/>
      <c r="E3" s="150" t="s">
        <v>98</v>
      </c>
      <c r="F3" s="306" t="s">
        <v>99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151"/>
      <c r="T3" s="307" t="s">
        <v>100</v>
      </c>
      <c r="U3" s="309" t="s">
        <v>101</v>
      </c>
    </row>
    <row r="4" spans="2:21" ht="47.5" x14ac:dyDescent="0.35">
      <c r="B4" s="152"/>
      <c r="C4" s="153" t="s">
        <v>102</v>
      </c>
      <c r="D4" s="154" t="s">
        <v>103</v>
      </c>
      <c r="E4" s="301" t="s">
        <v>104</v>
      </c>
      <c r="F4" s="302"/>
      <c r="G4" s="303"/>
      <c r="H4" s="301" t="s">
        <v>105</v>
      </c>
      <c r="I4" s="302"/>
      <c r="J4" s="303"/>
      <c r="K4" s="301" t="s">
        <v>106</v>
      </c>
      <c r="L4" s="302"/>
      <c r="M4" s="302"/>
      <c r="N4" s="302"/>
      <c r="O4" s="302"/>
      <c r="P4" s="302"/>
      <c r="Q4" s="302"/>
      <c r="R4" s="302"/>
      <c r="S4" s="303"/>
      <c r="T4" s="308"/>
      <c r="U4" s="310"/>
    </row>
    <row r="5" spans="2:21" x14ac:dyDescent="0.35">
      <c r="B5" s="155"/>
      <c r="C5" s="156"/>
      <c r="D5" s="157"/>
      <c r="E5" s="301" t="s">
        <v>9</v>
      </c>
      <c r="F5" s="302"/>
      <c r="G5" s="303"/>
      <c r="H5" s="301" t="s">
        <v>10</v>
      </c>
      <c r="I5" s="302"/>
      <c r="J5" s="303"/>
      <c r="K5" s="301" t="s">
        <v>12</v>
      </c>
      <c r="L5" s="302"/>
      <c r="M5" s="303"/>
      <c r="N5" s="301" t="s">
        <v>13</v>
      </c>
      <c r="O5" s="302"/>
      <c r="P5" s="303"/>
      <c r="Q5" s="301" t="s">
        <v>14</v>
      </c>
      <c r="R5" s="302"/>
      <c r="S5" s="303"/>
      <c r="T5" s="158" t="s">
        <v>15</v>
      </c>
      <c r="U5" s="159"/>
    </row>
    <row r="6" spans="2:21" ht="20" x14ac:dyDescent="0.35">
      <c r="B6" s="160" t="s">
        <v>218</v>
      </c>
      <c r="C6" s="161"/>
      <c r="D6" s="162"/>
      <c r="E6" s="163" t="s">
        <v>107</v>
      </c>
      <c r="F6" s="164" t="s">
        <v>108</v>
      </c>
      <c r="G6" s="165" t="s">
        <v>109</v>
      </c>
      <c r="H6" s="163" t="s">
        <v>107</v>
      </c>
      <c r="I6" s="164" t="s">
        <v>108</v>
      </c>
      <c r="J6" s="165" t="s">
        <v>109</v>
      </c>
      <c r="K6" s="163" t="s">
        <v>107</v>
      </c>
      <c r="L6" s="164" t="s">
        <v>108</v>
      </c>
      <c r="M6" s="165" t="s">
        <v>109</v>
      </c>
      <c r="N6" s="163" t="s">
        <v>107</v>
      </c>
      <c r="O6" s="164" t="s">
        <v>108</v>
      </c>
      <c r="P6" s="165" t="s">
        <v>109</v>
      </c>
      <c r="Q6" s="163" t="s">
        <v>107</v>
      </c>
      <c r="R6" s="164" t="s">
        <v>108</v>
      </c>
      <c r="S6" s="165" t="s">
        <v>109</v>
      </c>
      <c r="T6" s="166" t="s">
        <v>110</v>
      </c>
      <c r="U6" s="167"/>
    </row>
    <row r="7" spans="2:21" x14ac:dyDescent="0.35">
      <c r="B7" s="168" t="s">
        <v>111</v>
      </c>
      <c r="C7" s="169">
        <v>18</v>
      </c>
      <c r="D7" s="170">
        <v>18</v>
      </c>
      <c r="E7" s="171">
        <v>18</v>
      </c>
      <c r="F7" s="172">
        <v>13.635999999999999</v>
      </c>
      <c r="G7" s="173">
        <v>0.75755555555555554</v>
      </c>
      <c r="H7" s="171">
        <v>18</v>
      </c>
      <c r="I7" s="172">
        <v>16.372843036088998</v>
      </c>
      <c r="J7" s="173">
        <v>0.90960239089383321</v>
      </c>
      <c r="K7" s="171">
        <v>18</v>
      </c>
      <c r="L7" s="172">
        <v>17.195</v>
      </c>
      <c r="M7" s="173">
        <v>0.95527777777777778</v>
      </c>
      <c r="N7" s="171">
        <v>18</v>
      </c>
      <c r="O7" s="172">
        <v>18.061</v>
      </c>
      <c r="P7" s="173">
        <v>1.0033888888888889</v>
      </c>
      <c r="Q7" s="171">
        <v>18</v>
      </c>
      <c r="R7" s="172">
        <v>18.972999999999999</v>
      </c>
      <c r="S7" s="172">
        <v>1.0540555555555555</v>
      </c>
      <c r="T7" s="174">
        <v>0</v>
      </c>
      <c r="U7" s="174">
        <v>1</v>
      </c>
    </row>
    <row r="8" spans="2:21" x14ac:dyDescent="0.35">
      <c r="B8" s="175" t="s">
        <v>112</v>
      </c>
      <c r="C8" s="176">
        <v>1</v>
      </c>
      <c r="D8" s="176">
        <v>1</v>
      </c>
      <c r="E8" s="177">
        <v>1</v>
      </c>
      <c r="F8" s="178">
        <v>0.23096065623575876</v>
      </c>
      <c r="G8" s="179">
        <v>0.23096065623575876</v>
      </c>
      <c r="H8" s="177">
        <v>1</v>
      </c>
      <c r="I8" s="178">
        <v>0.27679510070871172</v>
      </c>
      <c r="J8" s="179">
        <v>0.27679510070871172</v>
      </c>
      <c r="K8" s="177">
        <v>1</v>
      </c>
      <c r="L8" s="178">
        <v>0.42965963176352706</v>
      </c>
      <c r="M8" s="179">
        <v>0.42965963176352706</v>
      </c>
      <c r="N8" s="177">
        <v>1</v>
      </c>
      <c r="O8" s="178">
        <v>0.47352956282847591</v>
      </c>
      <c r="P8" s="179">
        <v>0.47352956282847591</v>
      </c>
      <c r="Q8" s="180">
        <v>1</v>
      </c>
      <c r="R8" s="178">
        <v>0.53178327317843443</v>
      </c>
      <c r="S8" s="178">
        <v>0.53178327317843443</v>
      </c>
      <c r="T8" s="181">
        <v>0</v>
      </c>
      <c r="U8" s="182">
        <v>5.5555555555555552E-2</v>
      </c>
    </row>
    <row r="9" spans="2:21" x14ac:dyDescent="0.35">
      <c r="B9" s="175" t="s">
        <v>113</v>
      </c>
      <c r="C9" s="183">
        <v>11</v>
      </c>
      <c r="D9" s="183">
        <v>11</v>
      </c>
      <c r="E9" s="184">
        <v>11</v>
      </c>
      <c r="F9" s="185">
        <v>5.273774267051496</v>
      </c>
      <c r="G9" s="186">
        <v>0.47943402427740872</v>
      </c>
      <c r="H9" s="184">
        <v>11</v>
      </c>
      <c r="I9" s="185">
        <v>6.7691022512227468</v>
      </c>
      <c r="J9" s="186">
        <v>0.61537293192934062</v>
      </c>
      <c r="K9" s="184">
        <v>11</v>
      </c>
      <c r="L9" s="185">
        <v>7.5841924473947895</v>
      </c>
      <c r="M9" s="186">
        <v>0.68947204067225354</v>
      </c>
      <c r="N9" s="184">
        <v>11</v>
      </c>
      <c r="O9" s="185">
        <v>8.1330590062111803</v>
      </c>
      <c r="P9" s="186">
        <v>0.73936900056465271</v>
      </c>
      <c r="Q9" s="187">
        <v>11</v>
      </c>
      <c r="R9" s="185">
        <v>8.6893600834649227</v>
      </c>
      <c r="S9" s="185">
        <v>0.78994182576953842</v>
      </c>
      <c r="T9" s="188">
        <v>0</v>
      </c>
      <c r="U9" s="189">
        <v>0.61111111111111116</v>
      </c>
    </row>
    <row r="10" spans="2:21" x14ac:dyDescent="0.35">
      <c r="B10" s="175" t="s">
        <v>114</v>
      </c>
      <c r="C10" s="183">
        <v>2</v>
      </c>
      <c r="D10" s="183">
        <v>2</v>
      </c>
      <c r="E10" s="184">
        <v>2</v>
      </c>
      <c r="F10" s="185">
        <v>1.6767950782318091</v>
      </c>
      <c r="G10" s="186">
        <v>0.83839753911590453</v>
      </c>
      <c r="H10" s="184">
        <v>2</v>
      </c>
      <c r="I10" s="185">
        <v>2.0688967607912767</v>
      </c>
      <c r="J10" s="186">
        <v>1.0344483803956384</v>
      </c>
      <c r="K10" s="184">
        <v>2</v>
      </c>
      <c r="L10" s="185">
        <v>2.12891501753507</v>
      </c>
      <c r="M10" s="186">
        <v>1.064457508767535</v>
      </c>
      <c r="N10" s="184">
        <v>2</v>
      </c>
      <c r="O10" s="185">
        <v>2.2187934185379836</v>
      </c>
      <c r="P10" s="186">
        <v>1.1093967092689918</v>
      </c>
      <c r="Q10" s="187">
        <v>2</v>
      </c>
      <c r="R10" s="185">
        <v>2.3250805887660726</v>
      </c>
      <c r="S10" s="185">
        <v>1.1625402943830363</v>
      </c>
      <c r="T10" s="188">
        <v>0</v>
      </c>
      <c r="U10" s="189">
        <v>0.1111111111111111</v>
      </c>
    </row>
    <row r="11" spans="2:21" x14ac:dyDescent="0.35">
      <c r="B11" s="190" t="s">
        <v>115</v>
      </c>
      <c r="C11" s="191">
        <v>4</v>
      </c>
      <c r="D11" s="191">
        <v>4</v>
      </c>
      <c r="E11" s="192">
        <v>4</v>
      </c>
      <c r="F11" s="193">
        <v>6.4544699984809357</v>
      </c>
      <c r="G11" s="194">
        <v>1.6136174996202339</v>
      </c>
      <c r="H11" s="192">
        <v>4</v>
      </c>
      <c r="I11" s="193">
        <v>7.2580489233662631</v>
      </c>
      <c r="J11" s="194">
        <v>1.8145122308415658</v>
      </c>
      <c r="K11" s="192">
        <v>4</v>
      </c>
      <c r="L11" s="193">
        <v>7.0522329033066136</v>
      </c>
      <c r="M11" s="194">
        <v>1.7630582258266534</v>
      </c>
      <c r="N11" s="192">
        <v>4</v>
      </c>
      <c r="O11" s="193">
        <v>7.2356180124223606</v>
      </c>
      <c r="P11" s="194">
        <v>1.8089045031055901</v>
      </c>
      <c r="Q11" s="195">
        <v>4</v>
      </c>
      <c r="R11" s="193">
        <v>7.4267760545905706</v>
      </c>
      <c r="S11" s="193">
        <v>1.8566940136476426</v>
      </c>
      <c r="T11" s="196">
        <v>0</v>
      </c>
      <c r="U11" s="197">
        <v>0.22222222222222221</v>
      </c>
    </row>
    <row r="12" spans="2:21" x14ac:dyDescent="0.35">
      <c r="B12" s="198" t="s">
        <v>117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4499D-C12A-439B-A5DF-36F5AB170988}"/>
</file>

<file path=customXml/itemProps2.xml><?xml version="1.0" encoding="utf-8"?>
<ds:datastoreItem xmlns:ds="http://schemas.openxmlformats.org/officeDocument/2006/customXml" ds:itemID="{8DB1ADB8-9A3E-4915-A4CD-9F586ED8EB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Index</vt:lpstr>
      <vt:lpstr>CEFFinancial</vt:lpstr>
      <vt:lpstr>CEFPerfom</vt:lpstr>
      <vt:lpstr>CEFPersonnel</vt:lpstr>
      <vt:lpstr>GeoScienceFinancial</vt:lpstr>
      <vt:lpstr>GeoSciencePerfom</vt:lpstr>
      <vt:lpstr>GeoSciencePersonnel</vt:lpstr>
      <vt:lpstr>MHSCFinancial</vt:lpstr>
      <vt:lpstr>MHSCPerfom</vt:lpstr>
      <vt:lpstr>MHSCPersonnel</vt:lpstr>
      <vt:lpstr>MintekFinancial</vt:lpstr>
      <vt:lpstr>MintekPerfom</vt:lpstr>
      <vt:lpstr>MintekPersonnel</vt:lpstr>
      <vt:lpstr>NERSAFinancial</vt:lpstr>
      <vt:lpstr>NERSAPerfom</vt:lpstr>
      <vt:lpstr>NERSAPersonnel</vt:lpstr>
      <vt:lpstr>NNRFinancial</vt:lpstr>
      <vt:lpstr>NNRPerfom</vt:lpstr>
      <vt:lpstr>NNRPersonnel</vt:lpstr>
      <vt:lpstr>NRWDIFinancial</vt:lpstr>
      <vt:lpstr>NRWDIPerfom</vt:lpstr>
      <vt:lpstr>NRWDIPersonnel</vt:lpstr>
      <vt:lpstr>SADPMRFinancial</vt:lpstr>
      <vt:lpstr>SADPMRPerfom</vt:lpstr>
      <vt:lpstr>SADPMRPersonnel</vt:lpstr>
      <vt:lpstr>SANEDIFinancial</vt:lpstr>
      <vt:lpstr>SANEDIPerfom</vt:lpstr>
      <vt:lpstr>SANEDIPersonnel</vt:lpstr>
      <vt:lpstr>NECSAFinancial</vt:lpstr>
      <vt:lpstr>NECSAPerfom</vt:lpstr>
      <vt:lpstr>NECSAPersonnel</vt:lpstr>
      <vt:lpstr>SDTFinancial</vt:lpstr>
      <vt:lpstr>SDTPerfom</vt:lpstr>
      <vt:lpstr>SDTPersonnel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Sihle Manqele</cp:lastModifiedBy>
  <dcterms:created xsi:type="dcterms:W3CDTF">2023-02-20T09:27:38Z</dcterms:created>
  <dcterms:modified xsi:type="dcterms:W3CDTF">2023-02-21T10:12:37Z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2023-02-21T08:24:35Z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2df895af-09b7-4701-9f8e-5e2d38ee13a1</vt:lpwstr>
  </property>
  <property fmtid="{D5CDD505-2E9C-101B-9397-08002B2CF9AE}" pid="8" name="MSIP_Label_93c4247e-447d-4732-af29-2e529a4288f1_ContentBits">
    <vt:lpwstr>0</vt:lpwstr>
  </property>
</Properties>
</file>